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670" sheetId="1" r:id="rId1"/>
  </sheets>
  <definedNames>
    <definedName name="_xlnm.Print_Area" localSheetId="0">КПК1217670!$A$1:$BQ$137</definedName>
  </definedNames>
  <calcPr calcId="162913"/>
</workbook>
</file>

<file path=xl/calcChain.xml><?xml version="1.0" encoding="utf-8"?>
<calcChain xmlns="http://schemas.openxmlformats.org/spreadsheetml/2006/main">
  <c r="BH100" i="1" l="1"/>
  <c r="BC100" i="1"/>
  <c r="BH99" i="1"/>
  <c r="BC99" i="1"/>
  <c r="BH98" i="1"/>
  <c r="BC98" i="1"/>
  <c r="BH97" i="1"/>
  <c r="BC97" i="1"/>
  <c r="BH96" i="1"/>
  <c r="BC96" i="1"/>
  <c r="BH95" i="1"/>
  <c r="BC95" i="1"/>
  <c r="BH94" i="1"/>
  <c r="BC94" i="1"/>
  <c r="BH92" i="1"/>
  <c r="BC92" i="1"/>
  <c r="BH91" i="1"/>
  <c r="BC91" i="1"/>
  <c r="BH90" i="1"/>
  <c r="BC90" i="1"/>
  <c r="BH89" i="1"/>
  <c r="BC89" i="1"/>
  <c r="BH88" i="1"/>
  <c r="BC88" i="1"/>
  <c r="BH87" i="1"/>
  <c r="BC87" i="1"/>
  <c r="BH86" i="1"/>
  <c r="BC86" i="1"/>
  <c r="BH84" i="1"/>
  <c r="BC84" i="1"/>
  <c r="BH83" i="1"/>
  <c r="BC83" i="1"/>
  <c r="BH82" i="1"/>
  <c r="BC82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H72" i="1"/>
  <c r="BC72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<sst xmlns="http://schemas.openxmlformats.org/spreadsheetml/2006/main" count="301" uniqueCount="145">
  <si>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</si>
  <si>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</si>
  <si>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</si>
  <si>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</si>
  <si>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</si>
  <si>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</si>
  <si>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</si>
  <si>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</si>
  <si>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</si>
  <si>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</si>
  <si>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</si>
  <si>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</si>
  <si>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</si>
  <si>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</si>
  <si>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</si>
  <si>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</si>
  <si>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</si>
  <si>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</si>
  <si>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</si>
  <si>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</si>
  <si>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</si>
  <si>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</si>
  <si>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</si>
  <si>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</si>
  <si>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</si>
  <si>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</si>
  <si>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</si>
  <si>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</si>
  <si>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</si>
  <si>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</si>
  <si>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</si>
  <si>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</si>
  <si>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</si>
  <si>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</si>
  <si>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</si>
  <si>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</si>
  <si>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</si>
  <si>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</si>
  <si>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</si>
  <si>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</si>
  <si>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</si>
  <si>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</si>
  <si>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</si>
  <si>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</si>
  <si>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</si>
  <si>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</si>
  <si>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</si>
  <si>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</si>
  <si>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</si>
  <si>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</si>
  <si>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</si>
  <si>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</si>
  <si>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</si>
  <si>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</si>
  <si>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</si>
  <si>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</si>
  <si>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</si>
  <si>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</si>
  <si>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</si>
  <si>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</si>
  <si>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</si>
  <si>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</si>
  <si>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</si>
  <si>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</si>
  <si>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</si>
  <si>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</si>
  <si>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</si>
  <si>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</si>
  <si>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</si>
  <si>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</si>
  <si>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</si>
  <si>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</si>
  <si>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</si>
  <si>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</si>
  <si>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</si>
  <si>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</si>
  <si>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</si>
  <si>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</si>
  <si>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</si>
  <si>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</si>
  <si>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</si>
  <si>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</si>
  <si>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</si>
  <si>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</si>
  <si>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відхилення виникло в наслідок економії бюджетних коштів та у зв'язку з невиконанням запланованих робіт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</si>
  <si>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</si>
  <si>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Усього</t>
  </si>
  <si>
    <t>затрат</t>
  </si>
  <si>
    <t/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</si>
  <si>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</si>
  <si>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</si>
  <si>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</si>
  <si>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</si>
  <si>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</si>
  <si>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</si>
  <si>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</si>
  <si>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</si>
  <si>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</si>
  <si>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</si>
  <si>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</si>
  <si>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</si>
  <si>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</si>
  <si>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</si>
  <si>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</si>
  <si>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</si>
  <si>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</si>
  <si>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</si>
  <si>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</si>
  <si>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</si>
  <si>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</si>
  <si>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</si>
  <si>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</si>
  <si>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</si>
  <si>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</si>
  <si>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</si>
  <si>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</si>
  <si>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</si>
  <si>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</si>
  <si>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</si>
  <si>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</si>
  <si>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</si>
  <si>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</si>
  <si>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</si>
  <si>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</si>
  <si>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</si>
  <si>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</si>
  <si>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відхилення виникло в наслідок економії бюджетних коштів</t>
  </si>
  <si>
    <t>Підтримка підприємств комунальної форми власності</t>
  </si>
  <si>
    <t>Показники бюджетної програми виконані частково. Актуальність бюджетної програми полягає в тому, що використання коштів міського бюджету спрямовані на підтримку функціонування комунальних підприємств для забезпечення належної реалізації їх статутних завдань, вжиття заходів для виробництва та надання якісних, безпечних, безперебійних послуг населенню з метою створення сприятливих умов для життєдіяльності міста і сприяння поліпшенню фінансово-господарської діяльності зазначених підприємств. Згідно даної програми фінансову підтримку надано 7 комунальним підприємствам міста. По КП "ПАВЛОГРАДТРАНСЕНЕРГО", "Павлоградтеплоенерго", КП "Затишне місто" та КП "Павлоградводоканал" рахуються залишки коштів у зв'язку з невиконанням запланованих робіт.</t>
  </si>
  <si>
    <t>За рахунок виділених коштів з  бюджету Павлоградської міської територіальної громади для підтримки комунальних підприємств міста, покращення фінансово-господарської діяльності шляхом виділення фінансової підтримки на збільшення статутних фондів, зміцнення  фінансово-бюджетної дисципліни, створення належних умов для здійснення комунальними підприємствами поточної діяльності з виробництва й надання якісних послуг споживачам надано фінансову підтримку 7 комунальним підприємствам міста, що забезпечило: відшкодування збитків з утримання транзитного містечка для внутрішньо переміщених осіб (вимушених переселенців), гуртожитків; погашення заборгованості за спожиту електроенергію, вивіз сміття та холодну воду спожиту мешканцями транзитного містечка та гуртожитків;погашення заборгованості за природний газ перед НАК Нафтогаз України; погашення заборгованості за природний газ за 2021-2022 роки; придбання матеріалів для заміни ділянки трубопроводу теплопостачання від ТК-5 до середньої школи № 9 та ДНЗ № 2 з влаштуванням нових теплових камер протяжністю 408 м (I, II черга); придбання шаф керування з монтажним комплектом; розробку та затвердження оптимізованої схеми теплопостачання м. Павлоград; розробку проектно-кошторисної документації на встановлення та підключення когенераційної установки; придбання дизель-генераторних установок на причепі з додатковою ємністю для пального; погашення заборгованості за покупну воду перед ДМП "ВКГ Дніпро-Західний Донбас"; відшкодування витрат за послуги водоспоживання по колонках ПАТ "Павлоградхіммаш"; відшкодування витрат електроенергії за послуги водоспоживання по свердловинах переведених на електропостачання; відшкодування витрат на обслуговування свердловин; погашення заборгованості за покупну воду за мировими угодами перед ДМП "АТ "ВКГ Дніпро-Західний-Донбас"; розробку проєктної документації на встановлення індивідуальних будинкових вузлів обліку води в 120 житлових будинках; послуги з чистки резервуара № 3 на водопровідній насосній станції 2-го підйому майданчик № 4 по вул. Вишнева, 2в в с. Малоолександрівка Дніпропетровської обл.; погашення заборгованості з податку на доходи фізичних осіб; придбання матеріалів для підключення житлового будинку № 54 по вул. Миру, м. Павлоград до централізованих мереж водовідведення; придбання засувки з фланцями 200,800,600,400,250; придбання бульдозера; капітальний ремонт будівлі каналізаційної насосної станції № 1а з улаштуванням системи вентиляції за адресою вул. Ганни Світличної, 90 м. Павлоград; придбання внутрішньобудинкових вузлів обліку (лічильників холодної води) з монтажним комплектом та пуско-наладкою Ду32, Ду40, Ду50; придбання інкасаторських комплексів для дистанційного зняття показів лічильників; придбання лічильника води DN-300 з модемом; придбання моноблочного насосу потужністю 55 кВт, 11 кВт; придбання шафи керування повітродувкою з частотним перетворювачем 250 кВт та байпасом; придбання вертикального багатоступеневого відцентрованого електричного насосу потужністю 0,75 кВт, 1,5 кВт, 2,2 кВт, 4 кВт, 5,5 кВт;  розробку проєктно-кошторисної документації «Капітальний ремонт водопровідно-насосної станції «Північна» з заміною насосного агрегату по вул. Поштова, 13 м. Павлоград Дніпропетровської області»; розробку проєктно-кошторисної документації «Реконструкція водопровідно-насосної станції 2-го підйому майданчик № 4 з заміною насосного агрегату по вул. Вишнева, 2 в с. Малоолександрівка  Дніпропетровської області»; розробку проєктно-кошторисної документації «Реконструкція повітродувної насосної станції з встановленням резервного частотного перетворювача на каналізаційних очисних спорудах по вул. Харківська,2-1 в м. Павлоград Дніпропетровської області»;  реконструкцію 5-ти ділянок магістральних водопровідних мереж з влаштуванням  технологічних вузлів обліку в м. Павлоград Дніпропетровської області  (в т. ч. проєктно-кошторисна документація); розробку проєктно-кошторисної документації «Реконструкція 13 підкачувальних насосних станції з заміною насосних агрегатів в м. Павлоград, Дніпропетровської області»; реконструкцію самопливної каналізаційної мережі від ж/будинків по вул. Дніпровська, 105, 107, 109, 111, 113, вул. Полтавська, 160 до пров. Комунальний в м. Павлоград Дніпропетровської області; оформлення та відведення земельних ділянок будівель по вул. Преображенська, 3д, по вул. Верстатобулівників, 20г та комплекс будівель і гаражів по вул. Ковальська, 19; оформлення технічного паспорту будівлі розташованої по вул. Соборна, 107б; погашення заборгованості з екологічного податку за період 2012-2022 роки; придбання сипучих матеріалів для полігону ТПВ; проведення технічної інвентаризації та оформлення технічного паспорту на об’єкти нерухомого майна за адресою м. Павлоград, вул. Ковальська, 19; проведення технічної інвентаризації та оформлення технічного паспорту на об’єкт незавершеного будівництва  за адресою: м. Павлоград, вул. Харківська, 8; розробка проектів землеустрою щодо відведення земельних ділянок для розміщення полігону ТПВ; придбання комп'ютерного обладнання;  підключення котельні до мереж газопостачання, яка знаходиться біля навчального закладу ЗОШ I-III ступенів № 3 по вул. Соборна, 3 м. Павлоград; монтаж та пусконалагоджувальні роботи котельні, яка знаходиться біля навчального закладу ЗОШ I-III ступенів № 3 по вул. Соборна, 3 м. Павлоград; придбання ТМЦ для проведення ремонтних робіт на Павлоградському водозаборі що знаходиться за адресою вул. Надрічна, 59, с. Привовчанське, Павлоградський район, Дніпропетровська область; придбання блочно-модульної котельної потужністю 1400 кВт до  котельної «Дніпровський» по вул. Підгірна, 1а м. Павлоград; придбання обладнання для проведення ремонтних робіт на Павлоградському водозаборі що  знаходиться  за  адресою вул. Надрічна, 59, с. Привовчанське, Павлоградський район, Дніпропетровська область; придбання підйомника автомобільного гідравлічного; придбання матеріалів для будування навісу де буде зберігатися підйомник автомобільний гідравлічний; придбання комп'ютерного обладнання (ноутбук); сплату земельного податку за 2023 рік  по КП "Управління ринками". Всі напрямки програми виконані в повному обсязі. Програма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</si>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</sst>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Звичайний" xfId="0" builtinId="0"/>
  </cellStyles>
  <dxfs count="9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7"/>
  <sheetViews>
    <sheetView tabSelected="1" topLeftCell="A126" zoomScaleNormal="100" workbookViewId="0">
      <selection activeCell="A128" sqref="A128:BL128"/>
    </sheetView>
  </sheetViews>
  <sheetFormatPr defaultRowHeight="12.75" x14ac:dyDescent="0.2"/>
  <cols>
    <col min="1" max="1" width="3.28515625" style="1" customWidth="1"/>
    <col min="2" max="2" width="3.42578125" style="1" customWidth="1"/>
    <col min="3" max="8" width="2.85546875" style="1" customWidth="1"/>
    <col min="9" max="9" width="11" style="1" customWidth="1"/>
    <col min="10" max="54" width="2.85546875" style="1" customWidth="1"/>
    <col min="55" max="55" width="4.42578125" style="1" customWidth="1"/>
    <col min="56" max="63" width="2.85546875" style="1" customWidth="1"/>
    <col min="64" max="64" width="1.5703125" style="1" customWidth="1"/>
    <col min="65" max="68" width="2.85546875" style="1" customWidth="1"/>
    <col min="69" max="69" width="3.42578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8" t="s">
        <v>59</v>
      </c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</row>
    <row r="3" spans="1:64" ht="9" customHeight="1" x14ac:dyDescent="0.2"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</row>
    <row r="4" spans="1:64" ht="15.75" customHeight="1" x14ac:dyDescent="0.2"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</row>
    <row r="7" spans="1:64" ht="9.75" hidden="1" customHeight="1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</row>
    <row r="8" spans="1:64" ht="9.75" hidden="1" customHeight="1" x14ac:dyDescent="0.2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</row>
    <row r="9" spans="1:64" ht="8.25" hidden="1" customHeight="1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</row>
    <row r="10" spans="1:64" ht="15.75" x14ac:dyDescent="0.2">
      <c r="A10" s="141" t="s">
        <v>18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64" ht="15.75" customHeight="1" x14ac:dyDescent="0.2">
      <c r="A11" s="141" t="s">
        <v>35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</row>
    <row r="12" spans="1:64" ht="15.75" customHeight="1" x14ac:dyDescent="0.2">
      <c r="A12" s="141" t="s">
        <v>139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2" t="s">
        <v>130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9"/>
      <c r="N14" s="144" t="s">
        <v>131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2" t="s">
        <v>136</v>
      </c>
      <c r="AV14" s="143"/>
      <c r="AW14" s="143"/>
      <c r="AX14" s="143"/>
      <c r="AY14" s="143"/>
      <c r="AZ14" s="143"/>
      <c r="BA14" s="143"/>
      <c r="BB14" s="14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6" t="s">
        <v>51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21"/>
      <c r="N15" s="147" t="s">
        <v>52</v>
      </c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21"/>
      <c r="AU15" s="146" t="s">
        <v>53</v>
      </c>
      <c r="AV15" s="146"/>
      <c r="AW15" s="146"/>
      <c r="AX15" s="146"/>
      <c r="AY15" s="146"/>
      <c r="AZ15" s="146"/>
      <c r="BA15" s="146"/>
      <c r="BB15" s="14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2" t="s">
        <v>142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9"/>
      <c r="N17" s="144" t="s">
        <v>131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2" t="s">
        <v>136</v>
      </c>
      <c r="AV17" s="143"/>
      <c r="AW17" s="143"/>
      <c r="AX17" s="143"/>
      <c r="AY17" s="143"/>
      <c r="AZ17" s="143"/>
      <c r="BA17" s="143"/>
      <c r="BB17" s="14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6" t="s">
        <v>51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21"/>
      <c r="N18" s="147" t="s">
        <v>54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21"/>
      <c r="AU18" s="146" t="s">
        <v>53</v>
      </c>
      <c r="AV18" s="146"/>
      <c r="AW18" s="146"/>
      <c r="AX18" s="146"/>
      <c r="AY18" s="146"/>
      <c r="AZ18" s="146"/>
      <c r="BA18" s="146"/>
      <c r="BB18" s="14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2" t="s">
        <v>140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/>
      <c r="N20" s="142" t="s">
        <v>143</v>
      </c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24"/>
      <c r="AA20" s="142" t="s">
        <v>144</v>
      </c>
      <c r="AB20" s="143"/>
      <c r="AC20" s="143"/>
      <c r="AD20" s="143"/>
      <c r="AE20" s="143"/>
      <c r="AF20" s="143"/>
      <c r="AG20" s="143"/>
      <c r="AH20" s="143"/>
      <c r="AI20" s="143"/>
      <c r="AJ20" s="24"/>
      <c r="AK20" s="149" t="s">
        <v>141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2" t="s">
        <v>137</v>
      </c>
      <c r="BF20" s="143"/>
      <c r="BG20" s="143"/>
      <c r="BH20" s="143"/>
      <c r="BI20" s="143"/>
      <c r="BJ20" s="143"/>
      <c r="BK20" s="143"/>
      <c r="BL20" s="143"/>
    </row>
    <row r="21" spans="1:79" ht="23.25" customHeight="1" x14ac:dyDescent="0.2">
      <c r="A21"/>
      <c r="B21" s="146" t="s">
        <v>51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/>
      <c r="N21" s="146" t="s">
        <v>55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27"/>
      <c r="AA21" s="150" t="s">
        <v>56</v>
      </c>
      <c r="AB21" s="150"/>
      <c r="AC21" s="150"/>
      <c r="AD21" s="150"/>
      <c r="AE21" s="150"/>
      <c r="AF21" s="150"/>
      <c r="AG21" s="150"/>
      <c r="AH21" s="150"/>
      <c r="AI21" s="150"/>
      <c r="AJ21" s="27"/>
      <c r="AK21" s="151" t="s">
        <v>57</v>
      </c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27"/>
      <c r="BE21" s="146" t="s">
        <v>58</v>
      </c>
      <c r="BF21" s="146"/>
      <c r="BG21" s="146"/>
      <c r="BH21" s="146"/>
      <c r="BI21" s="146"/>
      <c r="BJ21" s="146"/>
      <c r="BK21" s="146"/>
      <c r="BL21" s="146"/>
    </row>
    <row r="22" spans="1:79" ht="6.75" customHeight="1" x14ac:dyDescent="0.2"/>
    <row r="23" spans="1:79" ht="15.75" customHeight="1" x14ac:dyDescent="0.2">
      <c r="A23" s="92" t="s">
        <v>80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</row>
    <row r="24" spans="1:79" ht="27.75" customHeight="1" x14ac:dyDescent="0.2">
      <c r="A24" s="97" t="s">
        <v>3</v>
      </c>
      <c r="B24" s="97"/>
      <c r="C24" s="97"/>
      <c r="D24" s="97"/>
      <c r="E24" s="97"/>
      <c r="F24" s="97"/>
      <c r="G24" s="98" t="s">
        <v>38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101" t="s">
        <v>14</v>
      </c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3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93" t="s">
        <v>81</v>
      </c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5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2" t="s">
        <v>40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5.95" customHeight="1" x14ac:dyDescent="0.2">
      <c r="A29" s="148" t="s">
        <v>127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2" t="s">
        <v>41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</row>
    <row r="32" spans="1:79" ht="27.75" customHeight="1" x14ac:dyDescent="0.2">
      <c r="A32" s="97" t="s">
        <v>3</v>
      </c>
      <c r="B32" s="97"/>
      <c r="C32" s="97"/>
      <c r="D32" s="97"/>
      <c r="E32" s="97"/>
      <c r="F32" s="97"/>
      <c r="G32" s="98" t="s">
        <v>39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101" t="s">
        <v>14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93" t="s">
        <v>82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5"/>
      <c r="CA34" s="1" t="s">
        <v>48</v>
      </c>
    </row>
    <row r="36" spans="1:79" ht="15.75" customHeight="1" x14ac:dyDescent="0.2">
      <c r="A36" s="92" t="s">
        <v>74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</row>
    <row r="37" spans="1:79" ht="15.75" customHeight="1" x14ac:dyDescent="0.2">
      <c r="A37" s="92" t="s">
        <v>75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</row>
    <row r="38" spans="1:79" ht="15" customHeight="1" x14ac:dyDescent="0.2">
      <c r="A38" s="96" t="s">
        <v>138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80" t="s">
        <v>3</v>
      </c>
      <c r="B39" s="80"/>
      <c r="C39" s="80" t="s">
        <v>67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 t="s">
        <v>25</v>
      </c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 t="s">
        <v>44</v>
      </c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 t="s">
        <v>0</v>
      </c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</row>
    <row r="40" spans="1:79" ht="29.1" customHeight="1" x14ac:dyDescent="0.2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 t="s">
        <v>2</v>
      </c>
      <c r="AB40" s="80"/>
      <c r="AC40" s="80"/>
      <c r="AD40" s="80"/>
      <c r="AE40" s="80"/>
      <c r="AF40" s="80" t="s">
        <v>1</v>
      </c>
      <c r="AG40" s="80"/>
      <c r="AH40" s="80"/>
      <c r="AI40" s="80"/>
      <c r="AJ40" s="80"/>
      <c r="AK40" s="80" t="s">
        <v>26</v>
      </c>
      <c r="AL40" s="80"/>
      <c r="AM40" s="80"/>
      <c r="AN40" s="80"/>
      <c r="AO40" s="80"/>
      <c r="AP40" s="80" t="s">
        <v>2</v>
      </c>
      <c r="AQ40" s="80"/>
      <c r="AR40" s="80"/>
      <c r="AS40" s="80"/>
      <c r="AT40" s="80"/>
      <c r="AU40" s="80" t="s">
        <v>1</v>
      </c>
      <c r="AV40" s="80"/>
      <c r="AW40" s="80"/>
      <c r="AX40" s="80"/>
      <c r="AY40" s="80"/>
      <c r="AZ40" s="80" t="s">
        <v>26</v>
      </c>
      <c r="BA40" s="80"/>
      <c r="BB40" s="80"/>
      <c r="BC40" s="80"/>
      <c r="BD40" s="80" t="s">
        <v>2</v>
      </c>
      <c r="BE40" s="80"/>
      <c r="BF40" s="80"/>
      <c r="BG40" s="80"/>
      <c r="BH40" s="80"/>
      <c r="BI40" s="80" t="s">
        <v>1</v>
      </c>
      <c r="BJ40" s="80"/>
      <c r="BK40" s="80"/>
      <c r="BL40" s="80"/>
      <c r="BM40" s="80"/>
      <c r="BN40" s="80" t="s">
        <v>27</v>
      </c>
      <c r="BO40" s="80"/>
      <c r="BP40" s="80"/>
      <c r="BQ40" s="80"/>
    </row>
    <row r="41" spans="1:79" ht="15.95" customHeight="1" x14ac:dyDescent="0.2">
      <c r="A41" s="115">
        <v>1</v>
      </c>
      <c r="B41" s="115"/>
      <c r="C41" s="115">
        <v>2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05">
        <v>3</v>
      </c>
      <c r="AB41" s="106"/>
      <c r="AC41" s="106"/>
      <c r="AD41" s="106"/>
      <c r="AE41" s="107"/>
      <c r="AF41" s="105">
        <v>4</v>
      </c>
      <c r="AG41" s="106"/>
      <c r="AH41" s="106"/>
      <c r="AI41" s="106"/>
      <c r="AJ41" s="107"/>
      <c r="AK41" s="105">
        <v>5</v>
      </c>
      <c r="AL41" s="106"/>
      <c r="AM41" s="106"/>
      <c r="AN41" s="106"/>
      <c r="AO41" s="107"/>
      <c r="AP41" s="105">
        <v>6</v>
      </c>
      <c r="AQ41" s="106"/>
      <c r="AR41" s="106"/>
      <c r="AS41" s="106"/>
      <c r="AT41" s="107"/>
      <c r="AU41" s="105">
        <v>7</v>
      </c>
      <c r="AV41" s="106"/>
      <c r="AW41" s="106"/>
      <c r="AX41" s="106"/>
      <c r="AY41" s="107"/>
      <c r="AZ41" s="105">
        <v>8</v>
      </c>
      <c r="BA41" s="106"/>
      <c r="BB41" s="106"/>
      <c r="BC41" s="107"/>
      <c r="BD41" s="105">
        <v>9</v>
      </c>
      <c r="BE41" s="106"/>
      <c r="BF41" s="106"/>
      <c r="BG41" s="106"/>
      <c r="BH41" s="107"/>
      <c r="BI41" s="115">
        <v>10</v>
      </c>
      <c r="BJ41" s="115"/>
      <c r="BK41" s="115"/>
      <c r="BL41" s="115"/>
      <c r="BM41" s="115"/>
      <c r="BN41" s="115">
        <v>11</v>
      </c>
      <c r="BO41" s="115"/>
      <c r="BP41" s="115"/>
      <c r="BQ41" s="115"/>
    </row>
    <row r="42" spans="1:79" ht="15.75" hidden="1" customHeight="1" x14ac:dyDescent="0.2">
      <c r="A42" s="64" t="s">
        <v>13</v>
      </c>
      <c r="B42" s="64"/>
      <c r="C42" s="136" t="s">
        <v>14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7"/>
      <c r="AA42" s="82" t="s">
        <v>10</v>
      </c>
      <c r="AB42" s="82"/>
      <c r="AC42" s="82"/>
      <c r="AD42" s="82"/>
      <c r="AE42" s="82"/>
      <c r="AF42" s="82" t="s">
        <v>9</v>
      </c>
      <c r="AG42" s="82"/>
      <c r="AH42" s="82"/>
      <c r="AI42" s="82"/>
      <c r="AJ42" s="82"/>
      <c r="AK42" s="55" t="s">
        <v>16</v>
      </c>
      <c r="AL42" s="55"/>
      <c r="AM42" s="55"/>
      <c r="AN42" s="55"/>
      <c r="AO42" s="55"/>
      <c r="AP42" s="82" t="s">
        <v>11</v>
      </c>
      <c r="AQ42" s="82"/>
      <c r="AR42" s="82"/>
      <c r="AS42" s="82"/>
      <c r="AT42" s="82"/>
      <c r="AU42" s="82" t="s">
        <v>12</v>
      </c>
      <c r="AV42" s="82"/>
      <c r="AW42" s="82"/>
      <c r="AX42" s="82"/>
      <c r="AY42" s="82"/>
      <c r="AZ42" s="55" t="s">
        <v>16</v>
      </c>
      <c r="BA42" s="55"/>
      <c r="BB42" s="55"/>
      <c r="BC42" s="5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83" t="s">
        <v>16</v>
      </c>
      <c r="BO42" s="83"/>
      <c r="BP42" s="83"/>
      <c r="BQ42" s="83"/>
      <c r="CA42" s="1" t="s">
        <v>19</v>
      </c>
    </row>
    <row r="43" spans="1:79" ht="15" customHeight="1" x14ac:dyDescent="0.2">
      <c r="A43" s="133">
        <v>1</v>
      </c>
      <c r="B43" s="133"/>
      <c r="C43" s="134" t="s">
        <v>82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104">
        <v>0</v>
      </c>
      <c r="AB43" s="104"/>
      <c r="AC43" s="104"/>
      <c r="AD43" s="104"/>
      <c r="AE43" s="104"/>
      <c r="AF43" s="104">
        <v>217080147.44999999</v>
      </c>
      <c r="AG43" s="104"/>
      <c r="AH43" s="104"/>
      <c r="AI43" s="104"/>
      <c r="AJ43" s="104"/>
      <c r="AK43" s="104">
        <f>AA43+AF43</f>
        <v>217080147.44999999</v>
      </c>
      <c r="AL43" s="104"/>
      <c r="AM43" s="104"/>
      <c r="AN43" s="104"/>
      <c r="AO43" s="104"/>
      <c r="AP43" s="104">
        <v>0</v>
      </c>
      <c r="AQ43" s="104"/>
      <c r="AR43" s="104"/>
      <c r="AS43" s="104"/>
      <c r="AT43" s="104"/>
      <c r="AU43" s="104">
        <v>208287228</v>
      </c>
      <c r="AV43" s="104"/>
      <c r="AW43" s="104"/>
      <c r="AX43" s="104"/>
      <c r="AY43" s="104"/>
      <c r="AZ43" s="104">
        <f>AP43+AU43</f>
        <v>208287228</v>
      </c>
      <c r="BA43" s="104"/>
      <c r="BB43" s="104"/>
      <c r="BC43" s="104"/>
      <c r="BD43" s="104">
        <f>AP43-AA43</f>
        <v>0</v>
      </c>
      <c r="BE43" s="104"/>
      <c r="BF43" s="104"/>
      <c r="BG43" s="104"/>
      <c r="BH43" s="104"/>
      <c r="BI43" s="104">
        <f>AU43-AF43</f>
        <v>-8792919.4499999881</v>
      </c>
      <c r="BJ43" s="104"/>
      <c r="BK43" s="104"/>
      <c r="BL43" s="104"/>
      <c r="BM43" s="104"/>
      <c r="BN43" s="104">
        <f>BD43+BI43</f>
        <v>-8792919.4499999881</v>
      </c>
      <c r="BO43" s="104"/>
      <c r="BP43" s="104"/>
      <c r="BQ43" s="104"/>
      <c r="CA43" s="1" t="s">
        <v>20</v>
      </c>
    </row>
    <row r="44" spans="1:79" s="40" customFormat="1" ht="15" customHeight="1" x14ac:dyDescent="0.2">
      <c r="A44" s="74"/>
      <c r="B44" s="74"/>
      <c r="C44" s="75" t="s">
        <v>83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73">
        <v>0</v>
      </c>
      <c r="AB44" s="73"/>
      <c r="AC44" s="73"/>
      <c r="AD44" s="73"/>
      <c r="AE44" s="73"/>
      <c r="AF44" s="73">
        <v>217080147.44999999</v>
      </c>
      <c r="AG44" s="73"/>
      <c r="AH44" s="73"/>
      <c r="AI44" s="73"/>
      <c r="AJ44" s="73"/>
      <c r="AK44" s="73">
        <f>AA44+AF44</f>
        <v>217080147.44999999</v>
      </c>
      <c r="AL44" s="73"/>
      <c r="AM44" s="73"/>
      <c r="AN44" s="73"/>
      <c r="AO44" s="73"/>
      <c r="AP44" s="73">
        <v>0</v>
      </c>
      <c r="AQ44" s="73"/>
      <c r="AR44" s="73"/>
      <c r="AS44" s="73"/>
      <c r="AT44" s="73"/>
      <c r="AU44" s="73">
        <v>208287228</v>
      </c>
      <c r="AV44" s="73"/>
      <c r="AW44" s="73"/>
      <c r="AX44" s="73"/>
      <c r="AY44" s="73"/>
      <c r="AZ44" s="73">
        <f>AP44+AU44</f>
        <v>208287228</v>
      </c>
      <c r="BA44" s="73"/>
      <c r="BB44" s="73"/>
      <c r="BC44" s="73"/>
      <c r="BD44" s="73">
        <f>AP44-AA44</f>
        <v>0</v>
      </c>
      <c r="BE44" s="73"/>
      <c r="BF44" s="73"/>
      <c r="BG44" s="73"/>
      <c r="BH44" s="73"/>
      <c r="BI44" s="73">
        <f>AU44-AF44</f>
        <v>-8792919.4499999881</v>
      </c>
      <c r="BJ44" s="73"/>
      <c r="BK44" s="73"/>
      <c r="BL44" s="73"/>
      <c r="BM44" s="73"/>
      <c r="BN44" s="73">
        <f>BD44+BI44</f>
        <v>-8792919.4499999881</v>
      </c>
      <c r="BO44" s="73"/>
      <c r="BP44" s="73"/>
      <c r="BQ44" s="73"/>
    </row>
    <row r="46" spans="1:79" ht="29.25" customHeight="1" x14ac:dyDescent="0.2">
      <c r="A46" s="92" t="s">
        <v>76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115" t="s">
        <v>3</v>
      </c>
      <c r="B48" s="115"/>
      <c r="C48" s="80" t="s">
        <v>60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</row>
    <row r="49" spans="1:79" ht="15.75" x14ac:dyDescent="0.2">
      <c r="A49" s="115">
        <v>1</v>
      </c>
      <c r="B49" s="115"/>
      <c r="C49" s="117">
        <v>2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</row>
    <row r="50" spans="1:79" hidden="1" x14ac:dyDescent="0.2">
      <c r="A50" s="113" t="s">
        <v>13</v>
      </c>
      <c r="B50" s="114"/>
      <c r="C50" s="118" t="s">
        <v>14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70</v>
      </c>
    </row>
    <row r="51" spans="1:79" ht="14.25" customHeight="1" x14ac:dyDescent="0.2">
      <c r="A51" s="113">
        <v>1</v>
      </c>
      <c r="B51" s="114"/>
      <c r="C51" s="116" t="s">
        <v>84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50"/>
      <c r="CA51" s="1" t="s">
        <v>61</v>
      </c>
    </row>
    <row r="52" spans="1:79" ht="55.5" customHeight="1" x14ac:dyDescent="0.2"/>
    <row r="53" spans="1:79" ht="15.75" customHeight="1" x14ac:dyDescent="0.2">
      <c r="A53" s="92" t="s">
        <v>42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</row>
    <row r="54" spans="1:79" ht="15" customHeight="1" x14ac:dyDescent="0.2">
      <c r="A54" s="96" t="s">
        <v>138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76" t="s">
        <v>3</v>
      </c>
      <c r="B55" s="77"/>
      <c r="C55" s="80" t="s">
        <v>28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 t="s">
        <v>25</v>
      </c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 t="s">
        <v>44</v>
      </c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 t="s">
        <v>0</v>
      </c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2"/>
      <c r="BP55" s="2"/>
      <c r="BQ55" s="2"/>
    </row>
    <row r="56" spans="1:79" ht="29.1" customHeight="1" x14ac:dyDescent="0.2">
      <c r="A56" s="78"/>
      <c r="B56" s="79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 t="s">
        <v>2</v>
      </c>
      <c r="T56" s="80"/>
      <c r="U56" s="80"/>
      <c r="V56" s="80"/>
      <c r="W56" s="80"/>
      <c r="X56" s="80" t="s">
        <v>1</v>
      </c>
      <c r="Y56" s="80"/>
      <c r="Z56" s="80"/>
      <c r="AA56" s="80"/>
      <c r="AB56" s="80"/>
      <c r="AC56" s="80" t="s">
        <v>26</v>
      </c>
      <c r="AD56" s="80"/>
      <c r="AE56" s="80"/>
      <c r="AF56" s="80"/>
      <c r="AG56" s="80"/>
      <c r="AH56" s="80"/>
      <c r="AI56" s="80" t="s">
        <v>2</v>
      </c>
      <c r="AJ56" s="80"/>
      <c r="AK56" s="80"/>
      <c r="AL56" s="80"/>
      <c r="AM56" s="80"/>
      <c r="AN56" s="80" t="s">
        <v>1</v>
      </c>
      <c r="AO56" s="80"/>
      <c r="AP56" s="80"/>
      <c r="AQ56" s="80"/>
      <c r="AR56" s="80"/>
      <c r="AS56" s="80" t="s">
        <v>26</v>
      </c>
      <c r="AT56" s="80"/>
      <c r="AU56" s="80"/>
      <c r="AV56" s="80"/>
      <c r="AW56" s="80"/>
      <c r="AX56" s="80"/>
      <c r="AY56" s="86" t="s">
        <v>2</v>
      </c>
      <c r="AZ56" s="87"/>
      <c r="BA56" s="87"/>
      <c r="BB56" s="87"/>
      <c r="BC56" s="88"/>
      <c r="BD56" s="86" t="s">
        <v>1</v>
      </c>
      <c r="BE56" s="87"/>
      <c r="BF56" s="87"/>
      <c r="BG56" s="87"/>
      <c r="BH56" s="88"/>
      <c r="BI56" s="80" t="s">
        <v>26</v>
      </c>
      <c r="BJ56" s="80"/>
      <c r="BK56" s="80"/>
      <c r="BL56" s="80"/>
      <c r="BM56" s="80"/>
      <c r="BN56" s="80"/>
      <c r="BO56" s="2"/>
      <c r="BP56" s="2"/>
      <c r="BQ56" s="2"/>
    </row>
    <row r="57" spans="1:79" ht="15.95" customHeight="1" x14ac:dyDescent="0.25">
      <c r="A57" s="80">
        <v>1</v>
      </c>
      <c r="B57" s="80"/>
      <c r="C57" s="80">
        <v>2</v>
      </c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>
        <v>3</v>
      </c>
      <c r="T57" s="80"/>
      <c r="U57" s="80"/>
      <c r="V57" s="80"/>
      <c r="W57" s="80"/>
      <c r="X57" s="80">
        <v>4</v>
      </c>
      <c r="Y57" s="80"/>
      <c r="Z57" s="80"/>
      <c r="AA57" s="80"/>
      <c r="AB57" s="80"/>
      <c r="AC57" s="80">
        <v>5</v>
      </c>
      <c r="AD57" s="80"/>
      <c r="AE57" s="80"/>
      <c r="AF57" s="80"/>
      <c r="AG57" s="80"/>
      <c r="AH57" s="80"/>
      <c r="AI57" s="80">
        <v>6</v>
      </c>
      <c r="AJ57" s="80"/>
      <c r="AK57" s="80"/>
      <c r="AL57" s="80"/>
      <c r="AM57" s="80"/>
      <c r="AN57" s="80">
        <v>7</v>
      </c>
      <c r="AO57" s="80"/>
      <c r="AP57" s="80"/>
      <c r="AQ57" s="80"/>
      <c r="AR57" s="80"/>
      <c r="AS57" s="80">
        <v>8</v>
      </c>
      <c r="AT57" s="80"/>
      <c r="AU57" s="80"/>
      <c r="AV57" s="80"/>
      <c r="AW57" s="80"/>
      <c r="AX57" s="80"/>
      <c r="AY57" s="80">
        <v>9</v>
      </c>
      <c r="AZ57" s="80"/>
      <c r="BA57" s="80"/>
      <c r="BB57" s="80"/>
      <c r="BC57" s="80"/>
      <c r="BD57" s="80">
        <v>10</v>
      </c>
      <c r="BE57" s="80"/>
      <c r="BF57" s="80"/>
      <c r="BG57" s="80"/>
      <c r="BH57" s="80"/>
      <c r="BI57" s="86">
        <v>11</v>
      </c>
      <c r="BJ57" s="87"/>
      <c r="BK57" s="87"/>
      <c r="BL57" s="87"/>
      <c r="BM57" s="87"/>
      <c r="BN57" s="88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81" t="s">
        <v>14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2" t="s">
        <v>10</v>
      </c>
      <c r="T58" s="82"/>
      <c r="U58" s="82"/>
      <c r="V58" s="82"/>
      <c r="W58" s="82"/>
      <c r="X58" s="82" t="s">
        <v>9</v>
      </c>
      <c r="Y58" s="82"/>
      <c r="Z58" s="82"/>
      <c r="AA58" s="82"/>
      <c r="AB58" s="82"/>
      <c r="AC58" s="55" t="s">
        <v>16</v>
      </c>
      <c r="AD58" s="83"/>
      <c r="AE58" s="83"/>
      <c r="AF58" s="83"/>
      <c r="AG58" s="83"/>
      <c r="AH58" s="83"/>
      <c r="AI58" s="82" t="s">
        <v>11</v>
      </c>
      <c r="AJ58" s="82"/>
      <c r="AK58" s="82"/>
      <c r="AL58" s="82"/>
      <c r="AM58" s="82"/>
      <c r="AN58" s="82" t="s">
        <v>12</v>
      </c>
      <c r="AO58" s="82"/>
      <c r="AP58" s="82"/>
      <c r="AQ58" s="82"/>
      <c r="AR58" s="82"/>
      <c r="AS58" s="55" t="s">
        <v>16</v>
      </c>
      <c r="AT58" s="83"/>
      <c r="AU58" s="83"/>
      <c r="AV58" s="83"/>
      <c r="AW58" s="83"/>
      <c r="AX58" s="83"/>
      <c r="AY58" s="89" t="s">
        <v>17</v>
      </c>
      <c r="AZ58" s="90"/>
      <c r="BA58" s="90"/>
      <c r="BB58" s="90"/>
      <c r="BC58" s="91"/>
      <c r="BD58" s="89" t="s">
        <v>17</v>
      </c>
      <c r="BE58" s="90"/>
      <c r="BF58" s="90"/>
      <c r="BG58" s="90"/>
      <c r="BH58" s="91"/>
      <c r="BI58" s="83" t="s">
        <v>16</v>
      </c>
      <c r="BJ58" s="83"/>
      <c r="BK58" s="83"/>
      <c r="BL58" s="83"/>
      <c r="BM58" s="83"/>
      <c r="BN58" s="83"/>
      <c r="BO58" s="7"/>
      <c r="BP58" s="7"/>
      <c r="BQ58" s="7"/>
      <c r="CA58" s="1" t="s">
        <v>21</v>
      </c>
    </row>
    <row r="59" spans="1:79" ht="43.5" customHeight="1" x14ac:dyDescent="0.2">
      <c r="A59" s="64">
        <v>1</v>
      </c>
      <c r="B59" s="64"/>
      <c r="C59" s="84" t="s">
        <v>85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50"/>
      <c r="S59" s="63">
        <v>0</v>
      </c>
      <c r="T59" s="63"/>
      <c r="U59" s="63"/>
      <c r="V59" s="63"/>
      <c r="W59" s="63"/>
      <c r="X59" s="63">
        <v>217080147.44999999</v>
      </c>
      <c r="Y59" s="63"/>
      <c r="Z59" s="63"/>
      <c r="AA59" s="63"/>
      <c r="AB59" s="63"/>
      <c r="AC59" s="63">
        <f>S59+X59</f>
        <v>217080147.44999999</v>
      </c>
      <c r="AD59" s="63"/>
      <c r="AE59" s="63"/>
      <c r="AF59" s="63"/>
      <c r="AG59" s="63"/>
      <c r="AH59" s="63"/>
      <c r="AI59" s="63">
        <v>0</v>
      </c>
      <c r="AJ59" s="63"/>
      <c r="AK59" s="63"/>
      <c r="AL59" s="63"/>
      <c r="AM59" s="63"/>
      <c r="AN59" s="63">
        <v>208287228</v>
      </c>
      <c r="AO59" s="63"/>
      <c r="AP59" s="63"/>
      <c r="AQ59" s="63"/>
      <c r="AR59" s="63"/>
      <c r="AS59" s="63">
        <f>AI59+AN59</f>
        <v>208287228</v>
      </c>
      <c r="AT59" s="63"/>
      <c r="AU59" s="63"/>
      <c r="AV59" s="63"/>
      <c r="AW59" s="63"/>
      <c r="AX59" s="63"/>
      <c r="AY59" s="63">
        <f>AI59-S59</f>
        <v>0</v>
      </c>
      <c r="AZ59" s="63"/>
      <c r="BA59" s="63"/>
      <c r="BB59" s="63"/>
      <c r="BC59" s="63"/>
      <c r="BD59" s="85">
        <f>AN59-X59</f>
        <v>-8792919.4499999881</v>
      </c>
      <c r="BE59" s="85"/>
      <c r="BF59" s="85"/>
      <c r="BG59" s="85"/>
      <c r="BH59" s="85"/>
      <c r="BI59" s="85">
        <f>AY59+BD59</f>
        <v>-8792919.4499999881</v>
      </c>
      <c r="BJ59" s="85"/>
      <c r="BK59" s="85"/>
      <c r="BL59" s="85"/>
      <c r="BM59" s="85"/>
      <c r="BN59" s="85"/>
      <c r="BO59" s="8"/>
      <c r="BP59" s="8"/>
      <c r="BQ59" s="8"/>
      <c r="CA59" s="1" t="s">
        <v>22</v>
      </c>
    </row>
    <row r="60" spans="1:79" s="40" customFormat="1" ht="15" customHeight="1" x14ac:dyDescent="0.2">
      <c r="A60" s="68"/>
      <c r="B60" s="68"/>
      <c r="C60" s="72" t="s">
        <v>86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67">
        <v>0</v>
      </c>
      <c r="T60" s="67"/>
      <c r="U60" s="67"/>
      <c r="V60" s="67"/>
      <c r="W60" s="67"/>
      <c r="X60" s="67">
        <v>217080147.44999999</v>
      </c>
      <c r="Y60" s="67"/>
      <c r="Z60" s="67"/>
      <c r="AA60" s="67"/>
      <c r="AB60" s="67"/>
      <c r="AC60" s="67">
        <f>S60+X60</f>
        <v>217080147.44999999</v>
      </c>
      <c r="AD60" s="67"/>
      <c r="AE60" s="67"/>
      <c r="AF60" s="67"/>
      <c r="AG60" s="67"/>
      <c r="AH60" s="67"/>
      <c r="AI60" s="67">
        <v>0</v>
      </c>
      <c r="AJ60" s="67"/>
      <c r="AK60" s="67"/>
      <c r="AL60" s="67"/>
      <c r="AM60" s="67"/>
      <c r="AN60" s="67">
        <v>208287228</v>
      </c>
      <c r="AO60" s="67"/>
      <c r="AP60" s="67"/>
      <c r="AQ60" s="67"/>
      <c r="AR60" s="67"/>
      <c r="AS60" s="67">
        <f>AI60+AN60</f>
        <v>208287228</v>
      </c>
      <c r="AT60" s="67"/>
      <c r="AU60" s="67"/>
      <c r="AV60" s="67"/>
      <c r="AW60" s="67"/>
      <c r="AX60" s="67"/>
      <c r="AY60" s="67">
        <f>AI60-S60</f>
        <v>0</v>
      </c>
      <c r="AZ60" s="67"/>
      <c r="BA60" s="67"/>
      <c r="BB60" s="67"/>
      <c r="BC60" s="67"/>
      <c r="BD60" s="71">
        <f>AN60-X60</f>
        <v>-8792919.4499999881</v>
      </c>
      <c r="BE60" s="71"/>
      <c r="BF60" s="71"/>
      <c r="BG60" s="71"/>
      <c r="BH60" s="71"/>
      <c r="BI60" s="71">
        <f>AY60+BD60</f>
        <v>-8792919.4499999881</v>
      </c>
      <c r="BJ60" s="71"/>
      <c r="BK60" s="71"/>
      <c r="BL60" s="71"/>
      <c r="BM60" s="71"/>
      <c r="BN60" s="71"/>
      <c r="BO60" s="41"/>
      <c r="BP60" s="41"/>
      <c r="BQ60" s="41"/>
    </row>
    <row r="62" spans="1:79" ht="15.75" customHeight="1" x14ac:dyDescent="0.2">
      <c r="A62" s="92" t="s">
        <v>43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</row>
    <row r="63" spans="1:79" ht="15.75" customHeight="1" x14ac:dyDescent="0.2">
      <c r="A63" s="92" t="s">
        <v>62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</row>
    <row r="64" spans="1:79" ht="8.25" customHeight="1" x14ac:dyDescent="0.2"/>
    <row r="65" spans="1:79" ht="45" customHeight="1" x14ac:dyDescent="0.2">
      <c r="A65" s="76" t="s">
        <v>3</v>
      </c>
      <c r="B65" s="77"/>
      <c r="C65" s="76" t="s">
        <v>6</v>
      </c>
      <c r="D65" s="108"/>
      <c r="E65" s="108"/>
      <c r="F65" s="108"/>
      <c r="G65" s="108"/>
      <c r="H65" s="108"/>
      <c r="I65" s="77"/>
      <c r="J65" s="76" t="s">
        <v>5</v>
      </c>
      <c r="K65" s="108"/>
      <c r="L65" s="108"/>
      <c r="M65" s="108"/>
      <c r="N65" s="77"/>
      <c r="O65" s="76" t="s">
        <v>4</v>
      </c>
      <c r="P65" s="108"/>
      <c r="Q65" s="108"/>
      <c r="R65" s="108"/>
      <c r="S65" s="108"/>
      <c r="T65" s="108"/>
      <c r="U65" s="108"/>
      <c r="V65" s="108"/>
      <c r="W65" s="108"/>
      <c r="X65" s="77"/>
      <c r="Y65" s="80" t="s">
        <v>25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 t="s">
        <v>45</v>
      </c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40" t="s">
        <v>0</v>
      </c>
      <c r="BD65" s="140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78"/>
      <c r="B66" s="79"/>
      <c r="C66" s="78"/>
      <c r="D66" s="109"/>
      <c r="E66" s="109"/>
      <c r="F66" s="109"/>
      <c r="G66" s="109"/>
      <c r="H66" s="109"/>
      <c r="I66" s="79"/>
      <c r="J66" s="78"/>
      <c r="K66" s="109"/>
      <c r="L66" s="109"/>
      <c r="M66" s="109"/>
      <c r="N66" s="79"/>
      <c r="O66" s="78"/>
      <c r="P66" s="109"/>
      <c r="Q66" s="109"/>
      <c r="R66" s="109"/>
      <c r="S66" s="109"/>
      <c r="T66" s="109"/>
      <c r="U66" s="109"/>
      <c r="V66" s="109"/>
      <c r="W66" s="109"/>
      <c r="X66" s="79"/>
      <c r="Y66" s="86" t="s">
        <v>2</v>
      </c>
      <c r="Z66" s="87"/>
      <c r="AA66" s="87"/>
      <c r="AB66" s="87"/>
      <c r="AC66" s="88"/>
      <c r="AD66" s="86" t="s">
        <v>1</v>
      </c>
      <c r="AE66" s="87"/>
      <c r="AF66" s="87"/>
      <c r="AG66" s="87"/>
      <c r="AH66" s="88"/>
      <c r="AI66" s="80" t="s">
        <v>26</v>
      </c>
      <c r="AJ66" s="80"/>
      <c r="AK66" s="80"/>
      <c r="AL66" s="80"/>
      <c r="AM66" s="80"/>
      <c r="AN66" s="80" t="s">
        <v>2</v>
      </c>
      <c r="AO66" s="80"/>
      <c r="AP66" s="80"/>
      <c r="AQ66" s="80"/>
      <c r="AR66" s="80"/>
      <c r="AS66" s="80" t="s">
        <v>1</v>
      </c>
      <c r="AT66" s="80"/>
      <c r="AU66" s="80"/>
      <c r="AV66" s="80"/>
      <c r="AW66" s="80"/>
      <c r="AX66" s="80" t="s">
        <v>26</v>
      </c>
      <c r="AY66" s="80"/>
      <c r="AZ66" s="80"/>
      <c r="BA66" s="80"/>
      <c r="BB66" s="80"/>
      <c r="BC66" s="80" t="s">
        <v>2</v>
      </c>
      <c r="BD66" s="80"/>
      <c r="BE66" s="80"/>
      <c r="BF66" s="80"/>
      <c r="BG66" s="80"/>
      <c r="BH66" s="80" t="s">
        <v>1</v>
      </c>
      <c r="BI66" s="80"/>
      <c r="BJ66" s="80"/>
      <c r="BK66" s="80"/>
      <c r="BL66" s="80"/>
      <c r="BM66" s="80" t="s">
        <v>26</v>
      </c>
      <c r="BN66" s="80"/>
      <c r="BO66" s="80"/>
      <c r="BP66" s="80"/>
      <c r="BQ66" s="80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80">
        <v>1</v>
      </c>
      <c r="B67" s="80"/>
      <c r="C67" s="80">
        <v>2</v>
      </c>
      <c r="D67" s="80"/>
      <c r="E67" s="80"/>
      <c r="F67" s="80"/>
      <c r="G67" s="80"/>
      <c r="H67" s="80"/>
      <c r="I67" s="80"/>
      <c r="J67" s="80">
        <v>3</v>
      </c>
      <c r="K67" s="80"/>
      <c r="L67" s="80"/>
      <c r="M67" s="80"/>
      <c r="N67" s="80"/>
      <c r="O67" s="80">
        <v>4</v>
      </c>
      <c r="P67" s="80"/>
      <c r="Q67" s="80"/>
      <c r="R67" s="80"/>
      <c r="S67" s="80"/>
      <c r="T67" s="80"/>
      <c r="U67" s="80"/>
      <c r="V67" s="80"/>
      <c r="W67" s="80"/>
      <c r="X67" s="80"/>
      <c r="Y67" s="80">
        <v>5</v>
      </c>
      <c r="Z67" s="80"/>
      <c r="AA67" s="80"/>
      <c r="AB67" s="80"/>
      <c r="AC67" s="80"/>
      <c r="AD67" s="80">
        <v>6</v>
      </c>
      <c r="AE67" s="80"/>
      <c r="AF67" s="80"/>
      <c r="AG67" s="80"/>
      <c r="AH67" s="80"/>
      <c r="AI67" s="80">
        <v>7</v>
      </c>
      <c r="AJ67" s="80"/>
      <c r="AK67" s="80"/>
      <c r="AL67" s="80"/>
      <c r="AM67" s="80"/>
      <c r="AN67" s="86">
        <v>8</v>
      </c>
      <c r="AO67" s="87"/>
      <c r="AP67" s="87"/>
      <c r="AQ67" s="87"/>
      <c r="AR67" s="88"/>
      <c r="AS67" s="86">
        <v>9</v>
      </c>
      <c r="AT67" s="87"/>
      <c r="AU67" s="87"/>
      <c r="AV67" s="87"/>
      <c r="AW67" s="88"/>
      <c r="AX67" s="86">
        <v>10</v>
      </c>
      <c r="AY67" s="87"/>
      <c r="AZ67" s="87"/>
      <c r="BA67" s="87"/>
      <c r="BB67" s="88"/>
      <c r="BC67" s="86">
        <v>11</v>
      </c>
      <c r="BD67" s="87"/>
      <c r="BE67" s="87"/>
      <c r="BF67" s="87"/>
      <c r="BG67" s="88"/>
      <c r="BH67" s="86">
        <v>12</v>
      </c>
      <c r="BI67" s="87"/>
      <c r="BJ67" s="87"/>
      <c r="BK67" s="87"/>
      <c r="BL67" s="88"/>
      <c r="BM67" s="86">
        <v>13</v>
      </c>
      <c r="BN67" s="87"/>
      <c r="BO67" s="87"/>
      <c r="BP67" s="87"/>
      <c r="BQ67" s="88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64" t="s">
        <v>36</v>
      </c>
      <c r="B68" s="64"/>
      <c r="C68" s="101" t="s">
        <v>14</v>
      </c>
      <c r="D68" s="102"/>
      <c r="E68" s="102"/>
      <c r="F68" s="102"/>
      <c r="G68" s="102"/>
      <c r="H68" s="102"/>
      <c r="I68" s="103"/>
      <c r="J68" s="64" t="s">
        <v>15</v>
      </c>
      <c r="K68" s="64"/>
      <c r="L68" s="64"/>
      <c r="M68" s="64"/>
      <c r="N68" s="64"/>
      <c r="O68" s="81" t="s">
        <v>37</v>
      </c>
      <c r="P68" s="81"/>
      <c r="Q68" s="81"/>
      <c r="R68" s="81"/>
      <c r="S68" s="81"/>
      <c r="T68" s="81"/>
      <c r="U68" s="81"/>
      <c r="V68" s="81"/>
      <c r="W68" s="81"/>
      <c r="X68" s="101"/>
      <c r="Y68" s="82" t="s">
        <v>10</v>
      </c>
      <c r="Z68" s="82"/>
      <c r="AA68" s="82"/>
      <c r="AB68" s="82"/>
      <c r="AC68" s="82"/>
      <c r="AD68" s="82" t="s">
        <v>29</v>
      </c>
      <c r="AE68" s="82"/>
      <c r="AF68" s="82"/>
      <c r="AG68" s="82"/>
      <c r="AH68" s="82"/>
      <c r="AI68" s="82" t="s">
        <v>78</v>
      </c>
      <c r="AJ68" s="82"/>
      <c r="AK68" s="82"/>
      <c r="AL68" s="82"/>
      <c r="AM68" s="82"/>
      <c r="AN68" s="82" t="s">
        <v>30</v>
      </c>
      <c r="AO68" s="82"/>
      <c r="AP68" s="82"/>
      <c r="AQ68" s="82"/>
      <c r="AR68" s="82"/>
      <c r="AS68" s="82" t="s">
        <v>11</v>
      </c>
      <c r="AT68" s="82"/>
      <c r="AU68" s="82"/>
      <c r="AV68" s="82"/>
      <c r="AW68" s="82"/>
      <c r="AX68" s="82" t="s">
        <v>79</v>
      </c>
      <c r="AY68" s="82"/>
      <c r="AZ68" s="82"/>
      <c r="BA68" s="82"/>
      <c r="BB68" s="82"/>
      <c r="BC68" s="82" t="s">
        <v>32</v>
      </c>
      <c r="BD68" s="82"/>
      <c r="BE68" s="82"/>
      <c r="BF68" s="82"/>
      <c r="BG68" s="82"/>
      <c r="BH68" s="82" t="s">
        <v>32</v>
      </c>
      <c r="BI68" s="82"/>
      <c r="BJ68" s="82"/>
      <c r="BK68" s="82"/>
      <c r="BL68" s="82"/>
      <c r="BM68" s="135" t="s">
        <v>16</v>
      </c>
      <c r="BN68" s="135"/>
      <c r="BO68" s="135"/>
      <c r="BP68" s="135"/>
      <c r="BQ68" s="135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40" customFormat="1" ht="15.75" x14ac:dyDescent="0.2">
      <c r="A69" s="68">
        <v>0</v>
      </c>
      <c r="B69" s="68"/>
      <c r="C69" s="70" t="s">
        <v>87</v>
      </c>
      <c r="D69" s="70"/>
      <c r="E69" s="70"/>
      <c r="F69" s="70"/>
      <c r="G69" s="70"/>
      <c r="H69" s="70"/>
      <c r="I69" s="70"/>
      <c r="J69" s="70" t="s">
        <v>88</v>
      </c>
      <c r="K69" s="70"/>
      <c r="L69" s="70"/>
      <c r="M69" s="70"/>
      <c r="N69" s="70"/>
      <c r="O69" s="70" t="s">
        <v>88</v>
      </c>
      <c r="P69" s="70"/>
      <c r="Q69" s="70"/>
      <c r="R69" s="70"/>
      <c r="S69" s="70"/>
      <c r="T69" s="70"/>
      <c r="U69" s="70"/>
      <c r="V69" s="70"/>
      <c r="W69" s="70"/>
      <c r="X69" s="70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42" customHeight="1" x14ac:dyDescent="0.2">
      <c r="A70" s="64">
        <v>0</v>
      </c>
      <c r="B70" s="64"/>
      <c r="C70" s="65" t="s">
        <v>89</v>
      </c>
      <c r="D70" s="49"/>
      <c r="E70" s="49"/>
      <c r="F70" s="49"/>
      <c r="G70" s="49"/>
      <c r="H70" s="49"/>
      <c r="I70" s="50"/>
      <c r="J70" s="66" t="s">
        <v>90</v>
      </c>
      <c r="K70" s="66"/>
      <c r="L70" s="66"/>
      <c r="M70" s="66"/>
      <c r="N70" s="66"/>
      <c r="O70" s="65" t="s">
        <v>91</v>
      </c>
      <c r="P70" s="49"/>
      <c r="Q70" s="49"/>
      <c r="R70" s="49"/>
      <c r="S70" s="49"/>
      <c r="T70" s="49"/>
      <c r="U70" s="49"/>
      <c r="V70" s="49"/>
      <c r="W70" s="49"/>
      <c r="X70" s="50"/>
      <c r="Y70" s="63">
        <v>0</v>
      </c>
      <c r="Z70" s="63"/>
      <c r="AA70" s="63"/>
      <c r="AB70" s="63"/>
      <c r="AC70" s="63"/>
      <c r="AD70" s="63">
        <v>7898600</v>
      </c>
      <c r="AE70" s="63"/>
      <c r="AF70" s="63"/>
      <c r="AG70" s="63"/>
      <c r="AH70" s="63"/>
      <c r="AI70" s="63">
        <v>7898600</v>
      </c>
      <c r="AJ70" s="63"/>
      <c r="AK70" s="63"/>
      <c r="AL70" s="63"/>
      <c r="AM70" s="63"/>
      <c r="AN70" s="63">
        <v>0</v>
      </c>
      <c r="AO70" s="63"/>
      <c r="AP70" s="63"/>
      <c r="AQ70" s="63"/>
      <c r="AR70" s="63"/>
      <c r="AS70" s="63">
        <v>7898600</v>
      </c>
      <c r="AT70" s="63"/>
      <c r="AU70" s="63"/>
      <c r="AV70" s="63"/>
      <c r="AW70" s="63"/>
      <c r="AX70" s="63">
        <v>7898600</v>
      </c>
      <c r="AY70" s="63"/>
      <c r="AZ70" s="63"/>
      <c r="BA70" s="63"/>
      <c r="BB70" s="63"/>
      <c r="BC70" s="63">
        <f t="shared" ref="BC70:BC76" si="0">AN70-Y70</f>
        <v>0</v>
      </c>
      <c r="BD70" s="63"/>
      <c r="BE70" s="63"/>
      <c r="BF70" s="63"/>
      <c r="BG70" s="63"/>
      <c r="BH70" s="63">
        <f t="shared" ref="BH70:BH76" si="1">AS70-AD70</f>
        <v>0</v>
      </c>
      <c r="BI70" s="63"/>
      <c r="BJ70" s="63"/>
      <c r="BK70" s="63"/>
      <c r="BL70" s="63"/>
      <c r="BM70" s="63">
        <v>0</v>
      </c>
      <c r="BN70" s="63"/>
      <c r="BO70" s="63"/>
      <c r="BP70" s="63"/>
      <c r="BQ70" s="6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39.75" customHeight="1" x14ac:dyDescent="0.2">
      <c r="A71" s="64">
        <v>0</v>
      </c>
      <c r="B71" s="64"/>
      <c r="C71" s="65" t="s">
        <v>92</v>
      </c>
      <c r="D71" s="49"/>
      <c r="E71" s="49"/>
      <c r="F71" s="49"/>
      <c r="G71" s="49"/>
      <c r="H71" s="49"/>
      <c r="I71" s="50"/>
      <c r="J71" s="66" t="s">
        <v>90</v>
      </c>
      <c r="K71" s="66"/>
      <c r="L71" s="66"/>
      <c r="M71" s="66"/>
      <c r="N71" s="66"/>
      <c r="O71" s="65" t="s">
        <v>91</v>
      </c>
      <c r="P71" s="49"/>
      <c r="Q71" s="49"/>
      <c r="R71" s="49"/>
      <c r="S71" s="49"/>
      <c r="T71" s="49"/>
      <c r="U71" s="49"/>
      <c r="V71" s="49"/>
      <c r="W71" s="49"/>
      <c r="X71" s="50"/>
      <c r="Y71" s="63">
        <v>0</v>
      </c>
      <c r="Z71" s="63"/>
      <c r="AA71" s="63"/>
      <c r="AB71" s="63"/>
      <c r="AC71" s="63"/>
      <c r="AD71" s="63">
        <v>0</v>
      </c>
      <c r="AE71" s="63"/>
      <c r="AF71" s="63"/>
      <c r="AG71" s="63"/>
      <c r="AH71" s="63"/>
      <c r="AI71" s="63">
        <v>0</v>
      </c>
      <c r="AJ71" s="63"/>
      <c r="AK71" s="63"/>
      <c r="AL71" s="63"/>
      <c r="AM71" s="63"/>
      <c r="AN71" s="63">
        <v>0</v>
      </c>
      <c r="AO71" s="63"/>
      <c r="AP71" s="63"/>
      <c r="AQ71" s="63"/>
      <c r="AR71" s="63"/>
      <c r="AS71" s="63">
        <v>0</v>
      </c>
      <c r="AT71" s="63"/>
      <c r="AU71" s="63"/>
      <c r="AV71" s="63"/>
      <c r="AW71" s="63"/>
      <c r="AX71" s="63">
        <v>0</v>
      </c>
      <c r="AY71" s="63"/>
      <c r="AZ71" s="63"/>
      <c r="BA71" s="63"/>
      <c r="BB71" s="63"/>
      <c r="BC71" s="63">
        <f t="shared" si="0"/>
        <v>0</v>
      </c>
      <c r="BD71" s="63"/>
      <c r="BE71" s="63"/>
      <c r="BF71" s="63"/>
      <c r="BG71" s="63"/>
      <c r="BH71" s="63">
        <f t="shared" si="1"/>
        <v>0</v>
      </c>
      <c r="BI71" s="63"/>
      <c r="BJ71" s="63"/>
      <c r="BK71" s="63"/>
      <c r="BL71" s="63"/>
      <c r="BM71" s="63">
        <v>0</v>
      </c>
      <c r="BN71" s="63"/>
      <c r="BO71" s="63"/>
      <c r="BP71" s="63"/>
      <c r="BQ71" s="6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42.75" customHeight="1" x14ac:dyDescent="0.2">
      <c r="A72" s="64">
        <v>0</v>
      </c>
      <c r="B72" s="64"/>
      <c r="C72" s="65" t="s">
        <v>93</v>
      </c>
      <c r="D72" s="49"/>
      <c r="E72" s="49"/>
      <c r="F72" s="49"/>
      <c r="G72" s="49"/>
      <c r="H72" s="49"/>
      <c r="I72" s="50"/>
      <c r="J72" s="66" t="s">
        <v>90</v>
      </c>
      <c r="K72" s="66"/>
      <c r="L72" s="66"/>
      <c r="M72" s="66"/>
      <c r="N72" s="66"/>
      <c r="O72" s="65" t="s">
        <v>91</v>
      </c>
      <c r="P72" s="49"/>
      <c r="Q72" s="49"/>
      <c r="R72" s="49"/>
      <c r="S72" s="49"/>
      <c r="T72" s="49"/>
      <c r="U72" s="49"/>
      <c r="V72" s="49"/>
      <c r="W72" s="49"/>
      <c r="X72" s="50"/>
      <c r="Y72" s="63">
        <v>0</v>
      </c>
      <c r="Z72" s="63"/>
      <c r="AA72" s="63"/>
      <c r="AB72" s="63"/>
      <c r="AC72" s="63"/>
      <c r="AD72" s="63">
        <v>0</v>
      </c>
      <c r="AE72" s="63"/>
      <c r="AF72" s="63"/>
      <c r="AG72" s="63"/>
      <c r="AH72" s="63"/>
      <c r="AI72" s="63">
        <v>0</v>
      </c>
      <c r="AJ72" s="63"/>
      <c r="AK72" s="63"/>
      <c r="AL72" s="63"/>
      <c r="AM72" s="63"/>
      <c r="AN72" s="63">
        <v>0</v>
      </c>
      <c r="AO72" s="63"/>
      <c r="AP72" s="63"/>
      <c r="AQ72" s="63"/>
      <c r="AR72" s="63"/>
      <c r="AS72" s="63">
        <v>0</v>
      </c>
      <c r="AT72" s="63"/>
      <c r="AU72" s="63"/>
      <c r="AV72" s="63"/>
      <c r="AW72" s="63"/>
      <c r="AX72" s="63">
        <v>0</v>
      </c>
      <c r="AY72" s="63"/>
      <c r="AZ72" s="63"/>
      <c r="BA72" s="63"/>
      <c r="BB72" s="63"/>
      <c r="BC72" s="63">
        <f t="shared" si="0"/>
        <v>0</v>
      </c>
      <c r="BD72" s="63"/>
      <c r="BE72" s="63"/>
      <c r="BF72" s="63"/>
      <c r="BG72" s="63"/>
      <c r="BH72" s="63">
        <f t="shared" si="1"/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29.25" customHeight="1" x14ac:dyDescent="0.2">
      <c r="A73" s="64">
        <v>0</v>
      </c>
      <c r="B73" s="64"/>
      <c r="C73" s="65" t="s">
        <v>94</v>
      </c>
      <c r="D73" s="49"/>
      <c r="E73" s="49"/>
      <c r="F73" s="49"/>
      <c r="G73" s="49"/>
      <c r="H73" s="49"/>
      <c r="I73" s="50"/>
      <c r="J73" s="66" t="s">
        <v>90</v>
      </c>
      <c r="K73" s="66"/>
      <c r="L73" s="66"/>
      <c r="M73" s="66"/>
      <c r="N73" s="66"/>
      <c r="O73" s="65" t="s">
        <v>91</v>
      </c>
      <c r="P73" s="49"/>
      <c r="Q73" s="49"/>
      <c r="R73" s="49"/>
      <c r="S73" s="49"/>
      <c r="T73" s="49"/>
      <c r="U73" s="49"/>
      <c r="V73" s="49"/>
      <c r="W73" s="49"/>
      <c r="X73" s="50"/>
      <c r="Y73" s="63">
        <v>0</v>
      </c>
      <c r="Z73" s="63"/>
      <c r="AA73" s="63"/>
      <c r="AB73" s="63"/>
      <c r="AC73" s="63"/>
      <c r="AD73" s="63">
        <v>0</v>
      </c>
      <c r="AE73" s="63"/>
      <c r="AF73" s="63"/>
      <c r="AG73" s="63"/>
      <c r="AH73" s="63"/>
      <c r="AI73" s="63">
        <v>0</v>
      </c>
      <c r="AJ73" s="63"/>
      <c r="AK73" s="63"/>
      <c r="AL73" s="63"/>
      <c r="AM73" s="63"/>
      <c r="AN73" s="63">
        <v>0</v>
      </c>
      <c r="AO73" s="63"/>
      <c r="AP73" s="63"/>
      <c r="AQ73" s="63"/>
      <c r="AR73" s="63"/>
      <c r="AS73" s="63">
        <v>0</v>
      </c>
      <c r="AT73" s="63"/>
      <c r="AU73" s="63"/>
      <c r="AV73" s="63"/>
      <c r="AW73" s="63"/>
      <c r="AX73" s="63">
        <v>0</v>
      </c>
      <c r="AY73" s="63"/>
      <c r="AZ73" s="63"/>
      <c r="BA73" s="63"/>
      <c r="BB73" s="63"/>
      <c r="BC73" s="63">
        <f t="shared" si="0"/>
        <v>0</v>
      </c>
      <c r="BD73" s="63"/>
      <c r="BE73" s="63"/>
      <c r="BF73" s="63"/>
      <c r="BG73" s="63"/>
      <c r="BH73" s="63">
        <f t="shared" si="1"/>
        <v>0</v>
      </c>
      <c r="BI73" s="63"/>
      <c r="BJ73" s="63"/>
      <c r="BK73" s="63"/>
      <c r="BL73" s="63"/>
      <c r="BM73" s="63">
        <v>0</v>
      </c>
      <c r="BN73" s="63"/>
      <c r="BO73" s="63"/>
      <c r="BP73" s="63"/>
      <c r="BQ73" s="63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40.5" customHeight="1" x14ac:dyDescent="0.2">
      <c r="A74" s="64">
        <v>0</v>
      </c>
      <c r="B74" s="64"/>
      <c r="C74" s="65" t="s">
        <v>95</v>
      </c>
      <c r="D74" s="49"/>
      <c r="E74" s="49"/>
      <c r="F74" s="49"/>
      <c r="G74" s="49"/>
      <c r="H74" s="49"/>
      <c r="I74" s="50"/>
      <c r="J74" s="66" t="s">
        <v>90</v>
      </c>
      <c r="K74" s="66"/>
      <c r="L74" s="66"/>
      <c r="M74" s="66"/>
      <c r="N74" s="66"/>
      <c r="O74" s="65" t="s">
        <v>91</v>
      </c>
      <c r="P74" s="49"/>
      <c r="Q74" s="49"/>
      <c r="R74" s="49"/>
      <c r="S74" s="49"/>
      <c r="T74" s="49"/>
      <c r="U74" s="49"/>
      <c r="V74" s="49"/>
      <c r="W74" s="49"/>
      <c r="X74" s="50"/>
      <c r="Y74" s="63">
        <v>0</v>
      </c>
      <c r="Z74" s="63"/>
      <c r="AA74" s="63"/>
      <c r="AB74" s="63"/>
      <c r="AC74" s="63"/>
      <c r="AD74" s="63">
        <v>4500</v>
      </c>
      <c r="AE74" s="63"/>
      <c r="AF74" s="63"/>
      <c r="AG74" s="63"/>
      <c r="AH74" s="63"/>
      <c r="AI74" s="63">
        <v>4500</v>
      </c>
      <c r="AJ74" s="63"/>
      <c r="AK74" s="63"/>
      <c r="AL74" s="63"/>
      <c r="AM74" s="63"/>
      <c r="AN74" s="63">
        <v>0</v>
      </c>
      <c r="AO74" s="63"/>
      <c r="AP74" s="63"/>
      <c r="AQ74" s="63"/>
      <c r="AR74" s="63"/>
      <c r="AS74" s="63">
        <v>4500</v>
      </c>
      <c r="AT74" s="63"/>
      <c r="AU74" s="63"/>
      <c r="AV74" s="63"/>
      <c r="AW74" s="63"/>
      <c r="AX74" s="63">
        <v>4500</v>
      </c>
      <c r="AY74" s="63"/>
      <c r="AZ74" s="63"/>
      <c r="BA74" s="63"/>
      <c r="BB74" s="63"/>
      <c r="BC74" s="63">
        <f t="shared" si="0"/>
        <v>0</v>
      </c>
      <c r="BD74" s="63"/>
      <c r="BE74" s="63"/>
      <c r="BF74" s="63"/>
      <c r="BG74" s="63"/>
      <c r="BH74" s="63">
        <f t="shared" si="1"/>
        <v>0</v>
      </c>
      <c r="BI74" s="63"/>
      <c r="BJ74" s="63"/>
      <c r="BK74" s="63"/>
      <c r="BL74" s="63"/>
      <c r="BM74" s="63">
        <v>0</v>
      </c>
      <c r="BN74" s="63"/>
      <c r="BO74" s="63"/>
      <c r="BP74" s="63"/>
      <c r="BQ74" s="6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41.25" customHeight="1" x14ac:dyDescent="0.2">
      <c r="A75" s="64">
        <v>0</v>
      </c>
      <c r="B75" s="64"/>
      <c r="C75" s="65" t="s">
        <v>96</v>
      </c>
      <c r="D75" s="49"/>
      <c r="E75" s="49"/>
      <c r="F75" s="49"/>
      <c r="G75" s="49"/>
      <c r="H75" s="49"/>
      <c r="I75" s="50"/>
      <c r="J75" s="66" t="s">
        <v>90</v>
      </c>
      <c r="K75" s="66"/>
      <c r="L75" s="66"/>
      <c r="M75" s="66"/>
      <c r="N75" s="66"/>
      <c r="O75" s="65" t="s">
        <v>91</v>
      </c>
      <c r="P75" s="49"/>
      <c r="Q75" s="49"/>
      <c r="R75" s="49"/>
      <c r="S75" s="49"/>
      <c r="T75" s="49"/>
      <c r="U75" s="49"/>
      <c r="V75" s="49"/>
      <c r="W75" s="49"/>
      <c r="X75" s="50"/>
      <c r="Y75" s="63">
        <v>0</v>
      </c>
      <c r="Z75" s="63"/>
      <c r="AA75" s="63"/>
      <c r="AB75" s="63"/>
      <c r="AC75" s="63"/>
      <c r="AD75" s="63">
        <v>2100</v>
      </c>
      <c r="AE75" s="63"/>
      <c r="AF75" s="63"/>
      <c r="AG75" s="63"/>
      <c r="AH75" s="63"/>
      <c r="AI75" s="63">
        <v>2100</v>
      </c>
      <c r="AJ75" s="63"/>
      <c r="AK75" s="63"/>
      <c r="AL75" s="63"/>
      <c r="AM75" s="63"/>
      <c r="AN75" s="63">
        <v>0</v>
      </c>
      <c r="AO75" s="63"/>
      <c r="AP75" s="63"/>
      <c r="AQ75" s="63"/>
      <c r="AR75" s="63"/>
      <c r="AS75" s="63">
        <v>2100</v>
      </c>
      <c r="AT75" s="63"/>
      <c r="AU75" s="63"/>
      <c r="AV75" s="63"/>
      <c r="AW75" s="63"/>
      <c r="AX75" s="63">
        <v>2100</v>
      </c>
      <c r="AY75" s="63"/>
      <c r="AZ75" s="63"/>
      <c r="BA75" s="63"/>
      <c r="BB75" s="63"/>
      <c r="BC75" s="63">
        <f t="shared" si="0"/>
        <v>0</v>
      </c>
      <c r="BD75" s="63"/>
      <c r="BE75" s="63"/>
      <c r="BF75" s="63"/>
      <c r="BG75" s="63"/>
      <c r="BH75" s="63">
        <f t="shared" si="1"/>
        <v>0</v>
      </c>
      <c r="BI75" s="63"/>
      <c r="BJ75" s="63"/>
      <c r="BK75" s="63"/>
      <c r="BL75" s="63"/>
      <c r="BM75" s="63">
        <v>0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44.25" customHeight="1" x14ac:dyDescent="0.2">
      <c r="A76" s="64">
        <v>0</v>
      </c>
      <c r="B76" s="64"/>
      <c r="C76" s="65" t="s">
        <v>97</v>
      </c>
      <c r="D76" s="49"/>
      <c r="E76" s="49"/>
      <c r="F76" s="49"/>
      <c r="G76" s="49"/>
      <c r="H76" s="49"/>
      <c r="I76" s="50"/>
      <c r="J76" s="66" t="s">
        <v>90</v>
      </c>
      <c r="K76" s="66"/>
      <c r="L76" s="66"/>
      <c r="M76" s="66"/>
      <c r="N76" s="66"/>
      <c r="O76" s="65" t="s">
        <v>91</v>
      </c>
      <c r="P76" s="49"/>
      <c r="Q76" s="49"/>
      <c r="R76" s="49"/>
      <c r="S76" s="49"/>
      <c r="T76" s="49"/>
      <c r="U76" s="49"/>
      <c r="V76" s="49"/>
      <c r="W76" s="49"/>
      <c r="X76" s="50"/>
      <c r="Y76" s="63">
        <v>0</v>
      </c>
      <c r="Z76" s="63"/>
      <c r="AA76" s="63"/>
      <c r="AB76" s="63"/>
      <c r="AC76" s="63"/>
      <c r="AD76" s="63">
        <v>4422000</v>
      </c>
      <c r="AE76" s="63"/>
      <c r="AF76" s="63"/>
      <c r="AG76" s="63"/>
      <c r="AH76" s="63"/>
      <c r="AI76" s="63">
        <v>4422000</v>
      </c>
      <c r="AJ76" s="63"/>
      <c r="AK76" s="63"/>
      <c r="AL76" s="63"/>
      <c r="AM76" s="63"/>
      <c r="AN76" s="63">
        <v>0</v>
      </c>
      <c r="AO76" s="63"/>
      <c r="AP76" s="63"/>
      <c r="AQ76" s="63"/>
      <c r="AR76" s="63"/>
      <c r="AS76" s="63">
        <v>4422000</v>
      </c>
      <c r="AT76" s="63"/>
      <c r="AU76" s="63"/>
      <c r="AV76" s="63"/>
      <c r="AW76" s="63"/>
      <c r="AX76" s="63">
        <v>4422000</v>
      </c>
      <c r="AY76" s="63"/>
      <c r="AZ76" s="63"/>
      <c r="BA76" s="63"/>
      <c r="BB76" s="63"/>
      <c r="BC76" s="63">
        <f t="shared" si="0"/>
        <v>0</v>
      </c>
      <c r="BD76" s="63"/>
      <c r="BE76" s="63"/>
      <c r="BF76" s="63"/>
      <c r="BG76" s="63"/>
      <c r="BH76" s="63">
        <f t="shared" si="1"/>
        <v>0</v>
      </c>
      <c r="BI76" s="63"/>
      <c r="BJ76" s="63"/>
      <c r="BK76" s="63"/>
      <c r="BL76" s="63"/>
      <c r="BM76" s="63">
        <v>0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40" customFormat="1" ht="15.75" x14ac:dyDescent="0.2">
      <c r="A77" s="68">
        <v>0</v>
      </c>
      <c r="B77" s="68"/>
      <c r="C77" s="69" t="s">
        <v>98</v>
      </c>
      <c r="D77" s="57"/>
      <c r="E77" s="57"/>
      <c r="F77" s="57"/>
      <c r="G77" s="57"/>
      <c r="H77" s="57"/>
      <c r="I77" s="58"/>
      <c r="J77" s="70" t="s">
        <v>88</v>
      </c>
      <c r="K77" s="70"/>
      <c r="L77" s="70"/>
      <c r="M77" s="70"/>
      <c r="N77" s="70"/>
      <c r="O77" s="69" t="s">
        <v>88</v>
      </c>
      <c r="P77" s="57"/>
      <c r="Q77" s="57"/>
      <c r="R77" s="57"/>
      <c r="S77" s="57"/>
      <c r="T77" s="57"/>
      <c r="U77" s="57"/>
      <c r="V77" s="57"/>
      <c r="W77" s="57"/>
      <c r="X77" s="58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42"/>
      <c r="BS77" s="42"/>
      <c r="BT77" s="42"/>
      <c r="BU77" s="42"/>
      <c r="BV77" s="42"/>
      <c r="BW77" s="42"/>
      <c r="BX77" s="42"/>
      <c r="BY77" s="42"/>
      <c r="BZ77" s="43"/>
    </row>
    <row r="78" spans="1:79" ht="52.5" customHeight="1" x14ac:dyDescent="0.2">
      <c r="A78" s="64">
        <v>0</v>
      </c>
      <c r="B78" s="64"/>
      <c r="C78" s="65" t="s">
        <v>99</v>
      </c>
      <c r="D78" s="49"/>
      <c r="E78" s="49"/>
      <c r="F78" s="49"/>
      <c r="G78" s="49"/>
      <c r="H78" s="49"/>
      <c r="I78" s="50"/>
      <c r="J78" s="66" t="s">
        <v>90</v>
      </c>
      <c r="K78" s="66"/>
      <c r="L78" s="66"/>
      <c r="M78" s="66"/>
      <c r="N78" s="66"/>
      <c r="O78" s="65" t="s">
        <v>100</v>
      </c>
      <c r="P78" s="49"/>
      <c r="Q78" s="49"/>
      <c r="R78" s="49"/>
      <c r="S78" s="49"/>
      <c r="T78" s="49"/>
      <c r="U78" s="49"/>
      <c r="V78" s="49"/>
      <c r="W78" s="49"/>
      <c r="X78" s="50"/>
      <c r="Y78" s="63">
        <v>0</v>
      </c>
      <c r="Z78" s="63"/>
      <c r="AA78" s="63"/>
      <c r="AB78" s="63"/>
      <c r="AC78" s="63"/>
      <c r="AD78" s="63">
        <v>99075789</v>
      </c>
      <c r="AE78" s="63"/>
      <c r="AF78" s="63"/>
      <c r="AG78" s="63"/>
      <c r="AH78" s="63"/>
      <c r="AI78" s="63">
        <v>99075789</v>
      </c>
      <c r="AJ78" s="63"/>
      <c r="AK78" s="63"/>
      <c r="AL78" s="63"/>
      <c r="AM78" s="63"/>
      <c r="AN78" s="63">
        <v>0</v>
      </c>
      <c r="AO78" s="63"/>
      <c r="AP78" s="63"/>
      <c r="AQ78" s="63"/>
      <c r="AR78" s="63"/>
      <c r="AS78" s="63">
        <v>98433839.719999999</v>
      </c>
      <c r="AT78" s="63"/>
      <c r="AU78" s="63"/>
      <c r="AV78" s="63"/>
      <c r="AW78" s="63"/>
      <c r="AX78" s="63">
        <v>98433839.719999999</v>
      </c>
      <c r="AY78" s="63"/>
      <c r="AZ78" s="63"/>
      <c r="BA78" s="63"/>
      <c r="BB78" s="63"/>
      <c r="BC78" s="63">
        <f t="shared" ref="BC78:BC84" si="2">AN78-Y78</f>
        <v>0</v>
      </c>
      <c r="BD78" s="63"/>
      <c r="BE78" s="63"/>
      <c r="BF78" s="63"/>
      <c r="BG78" s="63"/>
      <c r="BH78" s="63">
        <f t="shared" ref="BH78:BH84" si="3">AS78-AD78</f>
        <v>-641949.28000000119</v>
      </c>
      <c r="BI78" s="63"/>
      <c r="BJ78" s="63"/>
      <c r="BK78" s="63"/>
      <c r="BL78" s="63"/>
      <c r="BM78" s="63">
        <v>-641949.28000000119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6.25" customHeight="1" x14ac:dyDescent="0.2">
      <c r="A79" s="64">
        <v>0</v>
      </c>
      <c r="B79" s="64"/>
      <c r="C79" s="65" t="s">
        <v>101</v>
      </c>
      <c r="D79" s="49"/>
      <c r="E79" s="49"/>
      <c r="F79" s="49"/>
      <c r="G79" s="49"/>
      <c r="H79" s="49"/>
      <c r="I79" s="50"/>
      <c r="J79" s="66" t="s">
        <v>90</v>
      </c>
      <c r="K79" s="66"/>
      <c r="L79" s="66"/>
      <c r="M79" s="66"/>
      <c r="N79" s="66"/>
      <c r="O79" s="65" t="s">
        <v>100</v>
      </c>
      <c r="P79" s="49"/>
      <c r="Q79" s="49"/>
      <c r="R79" s="49"/>
      <c r="S79" s="49"/>
      <c r="T79" s="49"/>
      <c r="U79" s="49"/>
      <c r="V79" s="49"/>
      <c r="W79" s="49"/>
      <c r="X79" s="50"/>
      <c r="Y79" s="63">
        <v>0</v>
      </c>
      <c r="Z79" s="63"/>
      <c r="AA79" s="63"/>
      <c r="AB79" s="63"/>
      <c r="AC79" s="63"/>
      <c r="AD79" s="63">
        <v>80536832</v>
      </c>
      <c r="AE79" s="63"/>
      <c r="AF79" s="63"/>
      <c r="AG79" s="63"/>
      <c r="AH79" s="63"/>
      <c r="AI79" s="63">
        <v>80536832</v>
      </c>
      <c r="AJ79" s="63"/>
      <c r="AK79" s="63"/>
      <c r="AL79" s="63"/>
      <c r="AM79" s="63"/>
      <c r="AN79" s="63">
        <v>0</v>
      </c>
      <c r="AO79" s="63"/>
      <c r="AP79" s="63"/>
      <c r="AQ79" s="63"/>
      <c r="AR79" s="63"/>
      <c r="AS79" s="63">
        <v>78657758.510000005</v>
      </c>
      <c r="AT79" s="63"/>
      <c r="AU79" s="63"/>
      <c r="AV79" s="63"/>
      <c r="AW79" s="63"/>
      <c r="AX79" s="63">
        <v>78657758.510000005</v>
      </c>
      <c r="AY79" s="63"/>
      <c r="AZ79" s="63"/>
      <c r="BA79" s="63"/>
      <c r="BB79" s="63"/>
      <c r="BC79" s="63">
        <f t="shared" si="2"/>
        <v>0</v>
      </c>
      <c r="BD79" s="63"/>
      <c r="BE79" s="63"/>
      <c r="BF79" s="63"/>
      <c r="BG79" s="63"/>
      <c r="BH79" s="63">
        <f t="shared" si="3"/>
        <v>-1879073.4899999946</v>
      </c>
      <c r="BI79" s="63"/>
      <c r="BJ79" s="63"/>
      <c r="BK79" s="63"/>
      <c r="BL79" s="63"/>
      <c r="BM79" s="63">
        <v>-1879073.4899999946</v>
      </c>
      <c r="BN79" s="63"/>
      <c r="BO79" s="63"/>
      <c r="BP79" s="63"/>
      <c r="BQ79" s="6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55.5" customHeight="1" x14ac:dyDescent="0.2">
      <c r="A80" s="64">
        <v>0</v>
      </c>
      <c r="B80" s="64"/>
      <c r="C80" s="65" t="s">
        <v>102</v>
      </c>
      <c r="D80" s="49"/>
      <c r="E80" s="49"/>
      <c r="F80" s="49"/>
      <c r="G80" s="49"/>
      <c r="H80" s="49"/>
      <c r="I80" s="50"/>
      <c r="J80" s="66" t="s">
        <v>90</v>
      </c>
      <c r="K80" s="66"/>
      <c r="L80" s="66"/>
      <c r="M80" s="66"/>
      <c r="N80" s="66"/>
      <c r="O80" s="65" t="s">
        <v>100</v>
      </c>
      <c r="P80" s="49"/>
      <c r="Q80" s="49"/>
      <c r="R80" s="49"/>
      <c r="S80" s="49"/>
      <c r="T80" s="49"/>
      <c r="U80" s="49"/>
      <c r="V80" s="49"/>
      <c r="W80" s="49"/>
      <c r="X80" s="50"/>
      <c r="Y80" s="63">
        <v>0</v>
      </c>
      <c r="Z80" s="63"/>
      <c r="AA80" s="63"/>
      <c r="AB80" s="63"/>
      <c r="AC80" s="63"/>
      <c r="AD80" s="63">
        <v>954785.45</v>
      </c>
      <c r="AE80" s="63"/>
      <c r="AF80" s="63"/>
      <c r="AG80" s="63"/>
      <c r="AH80" s="63"/>
      <c r="AI80" s="63">
        <v>954785.45</v>
      </c>
      <c r="AJ80" s="63"/>
      <c r="AK80" s="63"/>
      <c r="AL80" s="63"/>
      <c r="AM80" s="63"/>
      <c r="AN80" s="63">
        <v>0</v>
      </c>
      <c r="AO80" s="63"/>
      <c r="AP80" s="63"/>
      <c r="AQ80" s="63"/>
      <c r="AR80" s="63"/>
      <c r="AS80" s="63">
        <v>954785.45</v>
      </c>
      <c r="AT80" s="63"/>
      <c r="AU80" s="63"/>
      <c r="AV80" s="63"/>
      <c r="AW80" s="63"/>
      <c r="AX80" s="63">
        <v>954785.45</v>
      </c>
      <c r="AY80" s="63"/>
      <c r="AZ80" s="63"/>
      <c r="BA80" s="63"/>
      <c r="BB80" s="63"/>
      <c r="BC80" s="63">
        <f t="shared" si="2"/>
        <v>0</v>
      </c>
      <c r="BD80" s="63"/>
      <c r="BE80" s="63"/>
      <c r="BF80" s="63"/>
      <c r="BG80" s="63"/>
      <c r="BH80" s="63">
        <f t="shared" si="3"/>
        <v>0</v>
      </c>
      <c r="BI80" s="63"/>
      <c r="BJ80" s="63"/>
      <c r="BK80" s="63"/>
      <c r="BL80" s="63"/>
      <c r="BM80" s="63">
        <v>0</v>
      </c>
      <c r="BN80" s="63"/>
      <c r="BO80" s="63"/>
      <c r="BP80" s="63"/>
      <c r="BQ80" s="6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40.5" customHeight="1" x14ac:dyDescent="0.2">
      <c r="A81" s="64">
        <v>0</v>
      </c>
      <c r="B81" s="64"/>
      <c r="C81" s="65" t="s">
        <v>103</v>
      </c>
      <c r="D81" s="49"/>
      <c r="E81" s="49"/>
      <c r="F81" s="49"/>
      <c r="G81" s="49"/>
      <c r="H81" s="49"/>
      <c r="I81" s="50"/>
      <c r="J81" s="66" t="s">
        <v>90</v>
      </c>
      <c r="K81" s="66"/>
      <c r="L81" s="66"/>
      <c r="M81" s="66"/>
      <c r="N81" s="66"/>
      <c r="O81" s="65" t="s">
        <v>100</v>
      </c>
      <c r="P81" s="49"/>
      <c r="Q81" s="49"/>
      <c r="R81" s="49"/>
      <c r="S81" s="49"/>
      <c r="T81" s="49"/>
      <c r="U81" s="49"/>
      <c r="V81" s="49"/>
      <c r="W81" s="49"/>
      <c r="X81" s="50"/>
      <c r="Y81" s="63">
        <v>0</v>
      </c>
      <c r="Z81" s="63"/>
      <c r="AA81" s="63"/>
      <c r="AB81" s="63"/>
      <c r="AC81" s="63"/>
      <c r="AD81" s="63">
        <v>3918500</v>
      </c>
      <c r="AE81" s="63"/>
      <c r="AF81" s="63"/>
      <c r="AG81" s="63"/>
      <c r="AH81" s="63"/>
      <c r="AI81" s="63">
        <v>3918500</v>
      </c>
      <c r="AJ81" s="63"/>
      <c r="AK81" s="63"/>
      <c r="AL81" s="63"/>
      <c r="AM81" s="63"/>
      <c r="AN81" s="63">
        <v>0</v>
      </c>
      <c r="AO81" s="63"/>
      <c r="AP81" s="63"/>
      <c r="AQ81" s="63"/>
      <c r="AR81" s="63"/>
      <c r="AS81" s="63">
        <v>3918419.52</v>
      </c>
      <c r="AT81" s="63"/>
      <c r="AU81" s="63"/>
      <c r="AV81" s="63"/>
      <c r="AW81" s="63"/>
      <c r="AX81" s="63">
        <v>3918419.52</v>
      </c>
      <c r="AY81" s="63"/>
      <c r="AZ81" s="63"/>
      <c r="BA81" s="63"/>
      <c r="BB81" s="63"/>
      <c r="BC81" s="63">
        <f t="shared" si="2"/>
        <v>0</v>
      </c>
      <c r="BD81" s="63"/>
      <c r="BE81" s="63"/>
      <c r="BF81" s="63"/>
      <c r="BG81" s="63"/>
      <c r="BH81" s="63">
        <f t="shared" si="3"/>
        <v>-80.479999999981374</v>
      </c>
      <c r="BI81" s="63"/>
      <c r="BJ81" s="63"/>
      <c r="BK81" s="63"/>
      <c r="BL81" s="63"/>
      <c r="BM81" s="63">
        <v>-80.479999999981374</v>
      </c>
      <c r="BN81" s="63"/>
      <c r="BO81" s="63"/>
      <c r="BP81" s="63"/>
      <c r="BQ81" s="63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54" customHeight="1" x14ac:dyDescent="0.2">
      <c r="A82" s="64">
        <v>0</v>
      </c>
      <c r="B82" s="64"/>
      <c r="C82" s="65" t="s">
        <v>104</v>
      </c>
      <c r="D82" s="49"/>
      <c r="E82" s="49"/>
      <c r="F82" s="49"/>
      <c r="G82" s="49"/>
      <c r="H82" s="49"/>
      <c r="I82" s="50"/>
      <c r="J82" s="66" t="s">
        <v>90</v>
      </c>
      <c r="K82" s="66"/>
      <c r="L82" s="66"/>
      <c r="M82" s="66"/>
      <c r="N82" s="66"/>
      <c r="O82" s="65" t="s">
        <v>100</v>
      </c>
      <c r="P82" s="49"/>
      <c r="Q82" s="49"/>
      <c r="R82" s="49"/>
      <c r="S82" s="49"/>
      <c r="T82" s="49"/>
      <c r="U82" s="49"/>
      <c r="V82" s="49"/>
      <c r="W82" s="49"/>
      <c r="X82" s="50"/>
      <c r="Y82" s="63">
        <v>0</v>
      </c>
      <c r="Z82" s="63"/>
      <c r="AA82" s="63"/>
      <c r="AB82" s="63"/>
      <c r="AC82" s="63"/>
      <c r="AD82" s="63">
        <v>128717</v>
      </c>
      <c r="AE82" s="63"/>
      <c r="AF82" s="63"/>
      <c r="AG82" s="63"/>
      <c r="AH82" s="63"/>
      <c r="AI82" s="63">
        <v>128717</v>
      </c>
      <c r="AJ82" s="63"/>
      <c r="AK82" s="63"/>
      <c r="AL82" s="63"/>
      <c r="AM82" s="63"/>
      <c r="AN82" s="63">
        <v>0</v>
      </c>
      <c r="AO82" s="63"/>
      <c r="AP82" s="63"/>
      <c r="AQ82" s="63"/>
      <c r="AR82" s="63"/>
      <c r="AS82" s="63">
        <v>128717</v>
      </c>
      <c r="AT82" s="63"/>
      <c r="AU82" s="63"/>
      <c r="AV82" s="63"/>
      <c r="AW82" s="63"/>
      <c r="AX82" s="63">
        <v>128717</v>
      </c>
      <c r="AY82" s="63"/>
      <c r="AZ82" s="63"/>
      <c r="BA82" s="63"/>
      <c r="BB82" s="63"/>
      <c r="BC82" s="63">
        <f t="shared" si="2"/>
        <v>0</v>
      </c>
      <c r="BD82" s="63"/>
      <c r="BE82" s="63"/>
      <c r="BF82" s="63"/>
      <c r="BG82" s="63"/>
      <c r="BH82" s="63">
        <f t="shared" si="3"/>
        <v>0</v>
      </c>
      <c r="BI82" s="63"/>
      <c r="BJ82" s="63"/>
      <c r="BK82" s="63"/>
      <c r="BL82" s="63"/>
      <c r="BM82" s="63">
        <v>0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57" customHeight="1" x14ac:dyDescent="0.2">
      <c r="A83" s="64">
        <v>0</v>
      </c>
      <c r="B83" s="64"/>
      <c r="C83" s="65" t="s">
        <v>105</v>
      </c>
      <c r="D83" s="49"/>
      <c r="E83" s="49"/>
      <c r="F83" s="49"/>
      <c r="G83" s="49"/>
      <c r="H83" s="49"/>
      <c r="I83" s="50"/>
      <c r="J83" s="66" t="s">
        <v>90</v>
      </c>
      <c r="K83" s="66"/>
      <c r="L83" s="66"/>
      <c r="M83" s="66"/>
      <c r="N83" s="66"/>
      <c r="O83" s="65" t="s">
        <v>100</v>
      </c>
      <c r="P83" s="49"/>
      <c r="Q83" s="49"/>
      <c r="R83" s="49"/>
      <c r="S83" s="49"/>
      <c r="T83" s="49"/>
      <c r="U83" s="49"/>
      <c r="V83" s="49"/>
      <c r="W83" s="49"/>
      <c r="X83" s="50"/>
      <c r="Y83" s="63">
        <v>0</v>
      </c>
      <c r="Z83" s="63"/>
      <c r="AA83" s="63"/>
      <c r="AB83" s="63"/>
      <c r="AC83" s="63"/>
      <c r="AD83" s="63">
        <v>29035524</v>
      </c>
      <c r="AE83" s="63"/>
      <c r="AF83" s="63"/>
      <c r="AG83" s="63"/>
      <c r="AH83" s="63"/>
      <c r="AI83" s="63">
        <v>29035524</v>
      </c>
      <c r="AJ83" s="63"/>
      <c r="AK83" s="63"/>
      <c r="AL83" s="63"/>
      <c r="AM83" s="63"/>
      <c r="AN83" s="63">
        <v>0</v>
      </c>
      <c r="AO83" s="63"/>
      <c r="AP83" s="63"/>
      <c r="AQ83" s="63"/>
      <c r="AR83" s="63"/>
      <c r="AS83" s="63">
        <v>22763707.809999999</v>
      </c>
      <c r="AT83" s="63"/>
      <c r="AU83" s="63"/>
      <c r="AV83" s="63"/>
      <c r="AW83" s="63"/>
      <c r="AX83" s="63">
        <v>22763707.809999999</v>
      </c>
      <c r="AY83" s="63"/>
      <c r="AZ83" s="63"/>
      <c r="BA83" s="63"/>
      <c r="BB83" s="63"/>
      <c r="BC83" s="63">
        <f t="shared" si="2"/>
        <v>0</v>
      </c>
      <c r="BD83" s="63"/>
      <c r="BE83" s="63"/>
      <c r="BF83" s="63"/>
      <c r="BG83" s="63"/>
      <c r="BH83" s="63">
        <f t="shared" si="3"/>
        <v>-6271816.1900000013</v>
      </c>
      <c r="BI83" s="63"/>
      <c r="BJ83" s="63"/>
      <c r="BK83" s="63"/>
      <c r="BL83" s="63"/>
      <c r="BM83" s="63">
        <v>-6271816.1900000013</v>
      </c>
      <c r="BN83" s="63"/>
      <c r="BO83" s="63"/>
      <c r="BP83" s="63"/>
      <c r="BQ83" s="6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45.75" customHeight="1" x14ac:dyDescent="0.2">
      <c r="A84" s="64">
        <v>0</v>
      </c>
      <c r="B84" s="64"/>
      <c r="C84" s="65" t="s">
        <v>106</v>
      </c>
      <c r="D84" s="49"/>
      <c r="E84" s="49"/>
      <c r="F84" s="49"/>
      <c r="G84" s="49"/>
      <c r="H84" s="49"/>
      <c r="I84" s="50"/>
      <c r="J84" s="66" t="s">
        <v>90</v>
      </c>
      <c r="K84" s="66"/>
      <c r="L84" s="66"/>
      <c r="M84" s="66"/>
      <c r="N84" s="66"/>
      <c r="O84" s="65" t="s">
        <v>100</v>
      </c>
      <c r="P84" s="49"/>
      <c r="Q84" s="49"/>
      <c r="R84" s="49"/>
      <c r="S84" s="49"/>
      <c r="T84" s="49"/>
      <c r="U84" s="49"/>
      <c r="V84" s="49"/>
      <c r="W84" s="49"/>
      <c r="X84" s="50"/>
      <c r="Y84" s="63">
        <v>0</v>
      </c>
      <c r="Z84" s="63"/>
      <c r="AA84" s="63"/>
      <c r="AB84" s="63"/>
      <c r="AC84" s="63"/>
      <c r="AD84" s="63">
        <v>3430000</v>
      </c>
      <c r="AE84" s="63"/>
      <c r="AF84" s="63"/>
      <c r="AG84" s="63"/>
      <c r="AH84" s="63"/>
      <c r="AI84" s="63">
        <v>3430000</v>
      </c>
      <c r="AJ84" s="63"/>
      <c r="AK84" s="63"/>
      <c r="AL84" s="63"/>
      <c r="AM84" s="63"/>
      <c r="AN84" s="63">
        <v>0</v>
      </c>
      <c r="AO84" s="63"/>
      <c r="AP84" s="63"/>
      <c r="AQ84" s="63"/>
      <c r="AR84" s="63"/>
      <c r="AS84" s="63">
        <v>3429999.99</v>
      </c>
      <c r="AT84" s="63"/>
      <c r="AU84" s="63"/>
      <c r="AV84" s="63"/>
      <c r="AW84" s="63"/>
      <c r="AX84" s="63">
        <v>3429999.99</v>
      </c>
      <c r="AY84" s="63"/>
      <c r="AZ84" s="63"/>
      <c r="BA84" s="63"/>
      <c r="BB84" s="63"/>
      <c r="BC84" s="63">
        <f t="shared" si="2"/>
        <v>0</v>
      </c>
      <c r="BD84" s="63"/>
      <c r="BE84" s="63"/>
      <c r="BF84" s="63"/>
      <c r="BG84" s="63"/>
      <c r="BH84" s="63">
        <f t="shared" si="3"/>
        <v>-9.9999997764825821E-3</v>
      </c>
      <c r="BI84" s="63"/>
      <c r="BJ84" s="63"/>
      <c r="BK84" s="63"/>
      <c r="BL84" s="63"/>
      <c r="BM84" s="63">
        <v>-9.9999997764825821E-3</v>
      </c>
      <c r="BN84" s="63"/>
      <c r="BO84" s="63"/>
      <c r="BP84" s="63"/>
      <c r="BQ84" s="63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40" customFormat="1" ht="15.75" x14ac:dyDescent="0.2">
      <c r="A85" s="68">
        <v>0</v>
      </c>
      <c r="B85" s="68"/>
      <c r="C85" s="69" t="s">
        <v>107</v>
      </c>
      <c r="D85" s="57"/>
      <c r="E85" s="57"/>
      <c r="F85" s="57"/>
      <c r="G85" s="57"/>
      <c r="H85" s="57"/>
      <c r="I85" s="58"/>
      <c r="J85" s="70" t="s">
        <v>88</v>
      </c>
      <c r="K85" s="70"/>
      <c r="L85" s="70"/>
      <c r="M85" s="70"/>
      <c r="N85" s="70"/>
      <c r="O85" s="69" t="s">
        <v>88</v>
      </c>
      <c r="P85" s="57"/>
      <c r="Q85" s="57"/>
      <c r="R85" s="57"/>
      <c r="S85" s="57"/>
      <c r="T85" s="57"/>
      <c r="U85" s="57"/>
      <c r="V85" s="57"/>
      <c r="W85" s="57"/>
      <c r="X85" s="58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42"/>
      <c r="BS85" s="42"/>
      <c r="BT85" s="42"/>
      <c r="BU85" s="42"/>
      <c r="BV85" s="42"/>
      <c r="BW85" s="42"/>
      <c r="BX85" s="42"/>
      <c r="BY85" s="42"/>
      <c r="BZ85" s="43"/>
    </row>
    <row r="86" spans="1:78" ht="41.25" customHeight="1" x14ac:dyDescent="0.2">
      <c r="A86" s="64">
        <v>0</v>
      </c>
      <c r="B86" s="64"/>
      <c r="C86" s="65" t="s">
        <v>108</v>
      </c>
      <c r="D86" s="49"/>
      <c r="E86" s="49"/>
      <c r="F86" s="49"/>
      <c r="G86" s="49"/>
      <c r="H86" s="49"/>
      <c r="I86" s="50"/>
      <c r="J86" s="66" t="s">
        <v>90</v>
      </c>
      <c r="K86" s="66"/>
      <c r="L86" s="66"/>
      <c r="M86" s="66"/>
      <c r="N86" s="66"/>
      <c r="O86" s="65" t="s">
        <v>109</v>
      </c>
      <c r="P86" s="49"/>
      <c r="Q86" s="49"/>
      <c r="R86" s="49"/>
      <c r="S86" s="49"/>
      <c r="T86" s="49"/>
      <c r="U86" s="49"/>
      <c r="V86" s="49"/>
      <c r="W86" s="49"/>
      <c r="X86" s="50"/>
      <c r="Y86" s="63">
        <v>0</v>
      </c>
      <c r="Z86" s="63"/>
      <c r="AA86" s="63"/>
      <c r="AB86" s="63"/>
      <c r="AC86" s="63"/>
      <c r="AD86" s="63">
        <v>22250500</v>
      </c>
      <c r="AE86" s="63"/>
      <c r="AF86" s="63"/>
      <c r="AG86" s="63"/>
      <c r="AH86" s="63"/>
      <c r="AI86" s="63">
        <v>22250500</v>
      </c>
      <c r="AJ86" s="63"/>
      <c r="AK86" s="63"/>
      <c r="AL86" s="63"/>
      <c r="AM86" s="63"/>
      <c r="AN86" s="63">
        <v>0</v>
      </c>
      <c r="AO86" s="63"/>
      <c r="AP86" s="63"/>
      <c r="AQ86" s="63"/>
      <c r="AR86" s="63"/>
      <c r="AS86" s="63">
        <v>22250500</v>
      </c>
      <c r="AT86" s="63"/>
      <c r="AU86" s="63"/>
      <c r="AV86" s="63"/>
      <c r="AW86" s="63"/>
      <c r="AX86" s="63">
        <v>22250500</v>
      </c>
      <c r="AY86" s="63"/>
      <c r="AZ86" s="63"/>
      <c r="BA86" s="63"/>
      <c r="BB86" s="63"/>
      <c r="BC86" s="63">
        <f t="shared" ref="BC86:BC92" si="4">AN86-Y86</f>
        <v>0</v>
      </c>
      <c r="BD86" s="63"/>
      <c r="BE86" s="63"/>
      <c r="BF86" s="63"/>
      <c r="BG86" s="63"/>
      <c r="BH86" s="63">
        <f t="shared" ref="BH86:BH92" si="5">AS86-AD86</f>
        <v>0</v>
      </c>
      <c r="BI86" s="63"/>
      <c r="BJ86" s="63"/>
      <c r="BK86" s="63"/>
      <c r="BL86" s="63"/>
      <c r="BM86" s="63">
        <v>0</v>
      </c>
      <c r="BN86" s="63"/>
      <c r="BO86" s="63"/>
      <c r="BP86" s="63"/>
      <c r="BQ86" s="63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51" customHeight="1" x14ac:dyDescent="0.2">
      <c r="A87" s="64">
        <v>0</v>
      </c>
      <c r="B87" s="64"/>
      <c r="C87" s="65" t="s">
        <v>110</v>
      </c>
      <c r="D87" s="49"/>
      <c r="E87" s="49"/>
      <c r="F87" s="49"/>
      <c r="G87" s="49"/>
      <c r="H87" s="49"/>
      <c r="I87" s="50"/>
      <c r="J87" s="66" t="s">
        <v>90</v>
      </c>
      <c r="K87" s="66"/>
      <c r="L87" s="66"/>
      <c r="M87" s="66"/>
      <c r="N87" s="66"/>
      <c r="O87" s="65" t="s">
        <v>91</v>
      </c>
      <c r="P87" s="49"/>
      <c r="Q87" s="49"/>
      <c r="R87" s="49"/>
      <c r="S87" s="49"/>
      <c r="T87" s="49"/>
      <c r="U87" s="49"/>
      <c r="V87" s="49"/>
      <c r="W87" s="49"/>
      <c r="X87" s="50"/>
      <c r="Y87" s="63">
        <v>0</v>
      </c>
      <c r="Z87" s="63"/>
      <c r="AA87" s="63"/>
      <c r="AB87" s="63"/>
      <c r="AC87" s="63"/>
      <c r="AD87" s="63">
        <v>0</v>
      </c>
      <c r="AE87" s="63"/>
      <c r="AF87" s="63"/>
      <c r="AG87" s="63"/>
      <c r="AH87" s="63"/>
      <c r="AI87" s="63">
        <v>0</v>
      </c>
      <c r="AJ87" s="63"/>
      <c r="AK87" s="63"/>
      <c r="AL87" s="63"/>
      <c r="AM87" s="63"/>
      <c r="AN87" s="63">
        <v>0</v>
      </c>
      <c r="AO87" s="63"/>
      <c r="AP87" s="63"/>
      <c r="AQ87" s="63"/>
      <c r="AR87" s="63"/>
      <c r="AS87" s="63">
        <v>0</v>
      </c>
      <c r="AT87" s="63"/>
      <c r="AU87" s="63"/>
      <c r="AV87" s="63"/>
      <c r="AW87" s="63"/>
      <c r="AX87" s="63">
        <v>0</v>
      </c>
      <c r="AY87" s="63"/>
      <c r="AZ87" s="63"/>
      <c r="BA87" s="63"/>
      <c r="BB87" s="63"/>
      <c r="BC87" s="63">
        <f t="shared" si="4"/>
        <v>0</v>
      </c>
      <c r="BD87" s="63"/>
      <c r="BE87" s="63"/>
      <c r="BF87" s="63"/>
      <c r="BG87" s="63"/>
      <c r="BH87" s="63">
        <f t="shared" si="5"/>
        <v>0</v>
      </c>
      <c r="BI87" s="63"/>
      <c r="BJ87" s="63"/>
      <c r="BK87" s="63"/>
      <c r="BL87" s="63"/>
      <c r="BM87" s="63">
        <v>0</v>
      </c>
      <c r="BN87" s="63"/>
      <c r="BO87" s="63"/>
      <c r="BP87" s="63"/>
      <c r="BQ87" s="63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ht="39.75" customHeight="1" x14ac:dyDescent="0.2">
      <c r="A88" s="64">
        <v>0</v>
      </c>
      <c r="B88" s="64"/>
      <c r="C88" s="65" t="s">
        <v>111</v>
      </c>
      <c r="D88" s="49"/>
      <c r="E88" s="49"/>
      <c r="F88" s="49"/>
      <c r="G88" s="49"/>
      <c r="H88" s="49"/>
      <c r="I88" s="50"/>
      <c r="J88" s="66" t="s">
        <v>90</v>
      </c>
      <c r="K88" s="66"/>
      <c r="L88" s="66"/>
      <c r="M88" s="66"/>
      <c r="N88" s="66"/>
      <c r="O88" s="65" t="s">
        <v>109</v>
      </c>
      <c r="P88" s="49"/>
      <c r="Q88" s="49"/>
      <c r="R88" s="49"/>
      <c r="S88" s="49"/>
      <c r="T88" s="49"/>
      <c r="U88" s="49"/>
      <c r="V88" s="49"/>
      <c r="W88" s="49"/>
      <c r="X88" s="50"/>
      <c r="Y88" s="63">
        <v>0</v>
      </c>
      <c r="Z88" s="63"/>
      <c r="AA88" s="63"/>
      <c r="AB88" s="63"/>
      <c r="AC88" s="63"/>
      <c r="AD88" s="63">
        <v>0</v>
      </c>
      <c r="AE88" s="63"/>
      <c r="AF88" s="63"/>
      <c r="AG88" s="63"/>
      <c r="AH88" s="63"/>
      <c r="AI88" s="63">
        <v>0</v>
      </c>
      <c r="AJ88" s="63"/>
      <c r="AK88" s="63"/>
      <c r="AL88" s="63"/>
      <c r="AM88" s="63"/>
      <c r="AN88" s="63">
        <v>0</v>
      </c>
      <c r="AO88" s="63"/>
      <c r="AP88" s="63"/>
      <c r="AQ88" s="63"/>
      <c r="AR88" s="63"/>
      <c r="AS88" s="63">
        <v>0</v>
      </c>
      <c r="AT88" s="63"/>
      <c r="AU88" s="63"/>
      <c r="AV88" s="63"/>
      <c r="AW88" s="63"/>
      <c r="AX88" s="63">
        <v>0</v>
      </c>
      <c r="AY88" s="63"/>
      <c r="AZ88" s="63"/>
      <c r="BA88" s="63"/>
      <c r="BB88" s="63"/>
      <c r="BC88" s="63">
        <f t="shared" si="4"/>
        <v>0</v>
      </c>
      <c r="BD88" s="63"/>
      <c r="BE88" s="63"/>
      <c r="BF88" s="63"/>
      <c r="BG88" s="63"/>
      <c r="BH88" s="63">
        <f t="shared" si="5"/>
        <v>0</v>
      </c>
      <c r="BI88" s="63"/>
      <c r="BJ88" s="63"/>
      <c r="BK88" s="63"/>
      <c r="BL88" s="63"/>
      <c r="BM88" s="63">
        <v>0</v>
      </c>
      <c r="BN88" s="63"/>
      <c r="BO88" s="63"/>
      <c r="BP88" s="63"/>
      <c r="BQ88" s="63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51" customHeight="1" x14ac:dyDescent="0.2">
      <c r="A89" s="64">
        <v>0</v>
      </c>
      <c r="B89" s="64"/>
      <c r="C89" s="65" t="s">
        <v>112</v>
      </c>
      <c r="D89" s="49"/>
      <c r="E89" s="49"/>
      <c r="F89" s="49"/>
      <c r="G89" s="49"/>
      <c r="H89" s="49"/>
      <c r="I89" s="50"/>
      <c r="J89" s="66" t="s">
        <v>90</v>
      </c>
      <c r="K89" s="66"/>
      <c r="L89" s="66"/>
      <c r="M89" s="66"/>
      <c r="N89" s="66"/>
      <c r="O89" s="65" t="s">
        <v>109</v>
      </c>
      <c r="P89" s="49"/>
      <c r="Q89" s="49"/>
      <c r="R89" s="49"/>
      <c r="S89" s="49"/>
      <c r="T89" s="49"/>
      <c r="U89" s="49"/>
      <c r="V89" s="49"/>
      <c r="W89" s="49"/>
      <c r="X89" s="50"/>
      <c r="Y89" s="63">
        <v>0</v>
      </c>
      <c r="Z89" s="63"/>
      <c r="AA89" s="63"/>
      <c r="AB89" s="63"/>
      <c r="AC89" s="63"/>
      <c r="AD89" s="63">
        <v>0</v>
      </c>
      <c r="AE89" s="63"/>
      <c r="AF89" s="63"/>
      <c r="AG89" s="63"/>
      <c r="AH89" s="63"/>
      <c r="AI89" s="63">
        <v>0</v>
      </c>
      <c r="AJ89" s="63"/>
      <c r="AK89" s="63"/>
      <c r="AL89" s="63"/>
      <c r="AM89" s="63"/>
      <c r="AN89" s="63">
        <v>0</v>
      </c>
      <c r="AO89" s="63"/>
      <c r="AP89" s="63"/>
      <c r="AQ89" s="63"/>
      <c r="AR89" s="63"/>
      <c r="AS89" s="63">
        <v>0</v>
      </c>
      <c r="AT89" s="63"/>
      <c r="AU89" s="63"/>
      <c r="AV89" s="63"/>
      <c r="AW89" s="63"/>
      <c r="AX89" s="63">
        <v>0</v>
      </c>
      <c r="AY89" s="63"/>
      <c r="AZ89" s="63"/>
      <c r="BA89" s="63"/>
      <c r="BB89" s="63"/>
      <c r="BC89" s="63">
        <f t="shared" si="4"/>
        <v>0</v>
      </c>
      <c r="BD89" s="63"/>
      <c r="BE89" s="63"/>
      <c r="BF89" s="63"/>
      <c r="BG89" s="63"/>
      <c r="BH89" s="63">
        <f t="shared" si="5"/>
        <v>0</v>
      </c>
      <c r="BI89" s="63"/>
      <c r="BJ89" s="63"/>
      <c r="BK89" s="63"/>
      <c r="BL89" s="63"/>
      <c r="BM89" s="63">
        <v>0</v>
      </c>
      <c r="BN89" s="63"/>
      <c r="BO89" s="63"/>
      <c r="BP89" s="63"/>
      <c r="BQ89" s="63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40.5" customHeight="1" x14ac:dyDescent="0.2">
      <c r="A90" s="64">
        <v>0</v>
      </c>
      <c r="B90" s="64"/>
      <c r="C90" s="65" t="s">
        <v>113</v>
      </c>
      <c r="D90" s="49"/>
      <c r="E90" s="49"/>
      <c r="F90" s="49"/>
      <c r="G90" s="49"/>
      <c r="H90" s="49"/>
      <c r="I90" s="50"/>
      <c r="J90" s="66" t="s">
        <v>90</v>
      </c>
      <c r="K90" s="66"/>
      <c r="L90" s="66"/>
      <c r="M90" s="66"/>
      <c r="N90" s="66"/>
      <c r="O90" s="65" t="s">
        <v>91</v>
      </c>
      <c r="P90" s="49"/>
      <c r="Q90" s="49"/>
      <c r="R90" s="49"/>
      <c r="S90" s="49"/>
      <c r="T90" s="49"/>
      <c r="U90" s="49"/>
      <c r="V90" s="49"/>
      <c r="W90" s="49"/>
      <c r="X90" s="50"/>
      <c r="Y90" s="63">
        <v>0</v>
      </c>
      <c r="Z90" s="63"/>
      <c r="AA90" s="63"/>
      <c r="AB90" s="63"/>
      <c r="AC90" s="63"/>
      <c r="AD90" s="63">
        <v>12000</v>
      </c>
      <c r="AE90" s="63"/>
      <c r="AF90" s="63"/>
      <c r="AG90" s="63"/>
      <c r="AH90" s="63"/>
      <c r="AI90" s="63">
        <v>12000</v>
      </c>
      <c r="AJ90" s="63"/>
      <c r="AK90" s="63"/>
      <c r="AL90" s="63"/>
      <c r="AM90" s="63"/>
      <c r="AN90" s="63">
        <v>0</v>
      </c>
      <c r="AO90" s="63"/>
      <c r="AP90" s="63"/>
      <c r="AQ90" s="63"/>
      <c r="AR90" s="63"/>
      <c r="AS90" s="63">
        <v>12000</v>
      </c>
      <c r="AT90" s="63"/>
      <c r="AU90" s="63"/>
      <c r="AV90" s="63"/>
      <c r="AW90" s="63"/>
      <c r="AX90" s="63">
        <v>12000</v>
      </c>
      <c r="AY90" s="63"/>
      <c r="AZ90" s="63"/>
      <c r="BA90" s="63"/>
      <c r="BB90" s="63"/>
      <c r="BC90" s="63">
        <f t="shared" si="4"/>
        <v>0</v>
      </c>
      <c r="BD90" s="63"/>
      <c r="BE90" s="63"/>
      <c r="BF90" s="63"/>
      <c r="BG90" s="63"/>
      <c r="BH90" s="63">
        <f t="shared" si="5"/>
        <v>0</v>
      </c>
      <c r="BI90" s="63"/>
      <c r="BJ90" s="63"/>
      <c r="BK90" s="63"/>
      <c r="BL90" s="63"/>
      <c r="BM90" s="63">
        <v>0</v>
      </c>
      <c r="BN90" s="63"/>
      <c r="BO90" s="63"/>
      <c r="BP90" s="63"/>
      <c r="BQ90" s="63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42" customHeight="1" x14ac:dyDescent="0.2">
      <c r="A91" s="64">
        <v>0</v>
      </c>
      <c r="B91" s="64"/>
      <c r="C91" s="65" t="s">
        <v>114</v>
      </c>
      <c r="D91" s="49"/>
      <c r="E91" s="49"/>
      <c r="F91" s="49"/>
      <c r="G91" s="49"/>
      <c r="H91" s="49"/>
      <c r="I91" s="50"/>
      <c r="J91" s="66" t="s">
        <v>90</v>
      </c>
      <c r="K91" s="66"/>
      <c r="L91" s="66"/>
      <c r="M91" s="66"/>
      <c r="N91" s="66"/>
      <c r="O91" s="65" t="s">
        <v>91</v>
      </c>
      <c r="P91" s="49"/>
      <c r="Q91" s="49"/>
      <c r="R91" s="49"/>
      <c r="S91" s="49"/>
      <c r="T91" s="49"/>
      <c r="U91" s="49"/>
      <c r="V91" s="49"/>
      <c r="W91" s="49"/>
      <c r="X91" s="50"/>
      <c r="Y91" s="63">
        <v>0</v>
      </c>
      <c r="Z91" s="63"/>
      <c r="AA91" s="63"/>
      <c r="AB91" s="63"/>
      <c r="AC91" s="63"/>
      <c r="AD91" s="63">
        <v>698800</v>
      </c>
      <c r="AE91" s="63"/>
      <c r="AF91" s="63"/>
      <c r="AG91" s="63"/>
      <c r="AH91" s="63"/>
      <c r="AI91" s="63">
        <v>698800</v>
      </c>
      <c r="AJ91" s="63"/>
      <c r="AK91" s="63"/>
      <c r="AL91" s="63"/>
      <c r="AM91" s="63"/>
      <c r="AN91" s="63">
        <v>0</v>
      </c>
      <c r="AO91" s="63"/>
      <c r="AP91" s="63"/>
      <c r="AQ91" s="63"/>
      <c r="AR91" s="63"/>
      <c r="AS91" s="63">
        <v>698800</v>
      </c>
      <c r="AT91" s="63"/>
      <c r="AU91" s="63"/>
      <c r="AV91" s="63"/>
      <c r="AW91" s="63"/>
      <c r="AX91" s="63">
        <v>698800</v>
      </c>
      <c r="AY91" s="63"/>
      <c r="AZ91" s="63"/>
      <c r="BA91" s="63"/>
      <c r="BB91" s="63"/>
      <c r="BC91" s="63">
        <f t="shared" si="4"/>
        <v>0</v>
      </c>
      <c r="BD91" s="63"/>
      <c r="BE91" s="63"/>
      <c r="BF91" s="63"/>
      <c r="BG91" s="63"/>
      <c r="BH91" s="63">
        <f t="shared" si="5"/>
        <v>0</v>
      </c>
      <c r="BI91" s="63"/>
      <c r="BJ91" s="63"/>
      <c r="BK91" s="63"/>
      <c r="BL91" s="63"/>
      <c r="BM91" s="63">
        <v>0</v>
      </c>
      <c r="BN91" s="63"/>
      <c r="BO91" s="63"/>
      <c r="BP91" s="63"/>
      <c r="BQ91" s="63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40.5" customHeight="1" x14ac:dyDescent="0.2">
      <c r="A92" s="64">
        <v>0</v>
      </c>
      <c r="B92" s="64"/>
      <c r="C92" s="65" t="s">
        <v>115</v>
      </c>
      <c r="D92" s="49"/>
      <c r="E92" s="49"/>
      <c r="F92" s="49"/>
      <c r="G92" s="49"/>
      <c r="H92" s="49"/>
      <c r="I92" s="50"/>
      <c r="J92" s="66" t="s">
        <v>90</v>
      </c>
      <c r="K92" s="66"/>
      <c r="L92" s="66"/>
      <c r="M92" s="66"/>
      <c r="N92" s="66"/>
      <c r="O92" s="65" t="s">
        <v>109</v>
      </c>
      <c r="P92" s="49"/>
      <c r="Q92" s="49"/>
      <c r="R92" s="49"/>
      <c r="S92" s="49"/>
      <c r="T92" s="49"/>
      <c r="U92" s="49"/>
      <c r="V92" s="49"/>
      <c r="W92" s="49"/>
      <c r="X92" s="50"/>
      <c r="Y92" s="63">
        <v>0</v>
      </c>
      <c r="Z92" s="63"/>
      <c r="AA92" s="63"/>
      <c r="AB92" s="63"/>
      <c r="AC92" s="63"/>
      <c r="AD92" s="63">
        <v>7200</v>
      </c>
      <c r="AE92" s="63"/>
      <c r="AF92" s="63"/>
      <c r="AG92" s="63"/>
      <c r="AH92" s="63"/>
      <c r="AI92" s="63">
        <v>7200</v>
      </c>
      <c r="AJ92" s="63"/>
      <c r="AK92" s="63"/>
      <c r="AL92" s="63"/>
      <c r="AM92" s="63"/>
      <c r="AN92" s="63">
        <v>0</v>
      </c>
      <c r="AO92" s="63"/>
      <c r="AP92" s="63"/>
      <c r="AQ92" s="63"/>
      <c r="AR92" s="63"/>
      <c r="AS92" s="63">
        <v>7200</v>
      </c>
      <c r="AT92" s="63"/>
      <c r="AU92" s="63"/>
      <c r="AV92" s="63"/>
      <c r="AW92" s="63"/>
      <c r="AX92" s="63">
        <v>7200</v>
      </c>
      <c r="AY92" s="63"/>
      <c r="AZ92" s="63"/>
      <c r="BA92" s="63"/>
      <c r="BB92" s="63"/>
      <c r="BC92" s="63">
        <f t="shared" si="4"/>
        <v>0</v>
      </c>
      <c r="BD92" s="63"/>
      <c r="BE92" s="63"/>
      <c r="BF92" s="63"/>
      <c r="BG92" s="63"/>
      <c r="BH92" s="63">
        <f t="shared" si="5"/>
        <v>0</v>
      </c>
      <c r="BI92" s="63"/>
      <c r="BJ92" s="63"/>
      <c r="BK92" s="63"/>
      <c r="BL92" s="63"/>
      <c r="BM92" s="63">
        <v>0</v>
      </c>
      <c r="BN92" s="63"/>
      <c r="BO92" s="63"/>
      <c r="BP92" s="63"/>
      <c r="BQ92" s="63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40" customFormat="1" ht="15.75" x14ac:dyDescent="0.2">
      <c r="A93" s="68">
        <v>0</v>
      </c>
      <c r="B93" s="68"/>
      <c r="C93" s="69" t="s">
        <v>116</v>
      </c>
      <c r="D93" s="57"/>
      <c r="E93" s="57"/>
      <c r="F93" s="57"/>
      <c r="G93" s="57"/>
      <c r="H93" s="57"/>
      <c r="I93" s="58"/>
      <c r="J93" s="70" t="s">
        <v>88</v>
      </c>
      <c r="K93" s="70"/>
      <c r="L93" s="70"/>
      <c r="M93" s="70"/>
      <c r="N93" s="70"/>
      <c r="O93" s="69" t="s">
        <v>88</v>
      </c>
      <c r="P93" s="57"/>
      <c r="Q93" s="57"/>
      <c r="R93" s="57"/>
      <c r="S93" s="57"/>
      <c r="T93" s="57"/>
      <c r="U93" s="57"/>
      <c r="V93" s="57"/>
      <c r="W93" s="57"/>
      <c r="X93" s="58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42"/>
      <c r="BS93" s="42"/>
      <c r="BT93" s="42"/>
      <c r="BU93" s="42"/>
      <c r="BV93" s="42"/>
      <c r="BW93" s="42"/>
      <c r="BX93" s="42"/>
      <c r="BY93" s="42"/>
      <c r="BZ93" s="43"/>
    </row>
    <row r="94" spans="1:78" ht="71.25" customHeight="1" x14ac:dyDescent="0.2">
      <c r="A94" s="64">
        <v>0</v>
      </c>
      <c r="B94" s="64"/>
      <c r="C94" s="65" t="s">
        <v>117</v>
      </c>
      <c r="D94" s="49"/>
      <c r="E94" s="49"/>
      <c r="F94" s="49"/>
      <c r="G94" s="49"/>
      <c r="H94" s="49"/>
      <c r="I94" s="50"/>
      <c r="J94" s="66" t="s">
        <v>118</v>
      </c>
      <c r="K94" s="66"/>
      <c r="L94" s="66"/>
      <c r="M94" s="66"/>
      <c r="N94" s="66"/>
      <c r="O94" s="65" t="s">
        <v>119</v>
      </c>
      <c r="P94" s="49"/>
      <c r="Q94" s="49"/>
      <c r="R94" s="49"/>
      <c r="S94" s="49"/>
      <c r="T94" s="49"/>
      <c r="U94" s="49"/>
      <c r="V94" s="49"/>
      <c r="W94" s="49"/>
      <c r="X94" s="50"/>
      <c r="Y94" s="63">
        <v>0</v>
      </c>
      <c r="Z94" s="63"/>
      <c r="AA94" s="63"/>
      <c r="AB94" s="63"/>
      <c r="AC94" s="63"/>
      <c r="AD94" s="63">
        <v>180</v>
      </c>
      <c r="AE94" s="63"/>
      <c r="AF94" s="63"/>
      <c r="AG94" s="63"/>
      <c r="AH94" s="63"/>
      <c r="AI94" s="63">
        <v>180</v>
      </c>
      <c r="AJ94" s="63"/>
      <c r="AK94" s="63"/>
      <c r="AL94" s="63"/>
      <c r="AM94" s="63"/>
      <c r="AN94" s="63">
        <v>0</v>
      </c>
      <c r="AO94" s="63"/>
      <c r="AP94" s="63"/>
      <c r="AQ94" s="63"/>
      <c r="AR94" s="63"/>
      <c r="AS94" s="63">
        <v>178</v>
      </c>
      <c r="AT94" s="63"/>
      <c r="AU94" s="63"/>
      <c r="AV94" s="63"/>
      <c r="AW94" s="63"/>
      <c r="AX94" s="63">
        <v>178</v>
      </c>
      <c r="AY94" s="63"/>
      <c r="AZ94" s="63"/>
      <c r="BA94" s="63"/>
      <c r="BB94" s="63"/>
      <c r="BC94" s="63">
        <f t="shared" ref="BC94:BC100" si="6">AN94-Y94</f>
        <v>0</v>
      </c>
      <c r="BD94" s="63"/>
      <c r="BE94" s="63"/>
      <c r="BF94" s="63"/>
      <c r="BG94" s="63"/>
      <c r="BH94" s="63">
        <f t="shared" ref="BH94:BH100" si="7">AS94-AD94</f>
        <v>-2</v>
      </c>
      <c r="BI94" s="63"/>
      <c r="BJ94" s="63"/>
      <c r="BK94" s="63"/>
      <c r="BL94" s="63"/>
      <c r="BM94" s="63">
        <v>-2</v>
      </c>
      <c r="BN94" s="63"/>
      <c r="BO94" s="63"/>
      <c r="BP94" s="63"/>
      <c r="BQ94" s="63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ht="68.25" customHeight="1" x14ac:dyDescent="0.2">
      <c r="A95" s="64">
        <v>0</v>
      </c>
      <c r="B95" s="64"/>
      <c r="C95" s="65" t="s">
        <v>120</v>
      </c>
      <c r="D95" s="49"/>
      <c r="E95" s="49"/>
      <c r="F95" s="49"/>
      <c r="G95" s="49"/>
      <c r="H95" s="49"/>
      <c r="I95" s="50"/>
      <c r="J95" s="66" t="s">
        <v>118</v>
      </c>
      <c r="K95" s="66"/>
      <c r="L95" s="66"/>
      <c r="M95" s="66"/>
      <c r="N95" s="66"/>
      <c r="O95" s="65" t="s">
        <v>119</v>
      </c>
      <c r="P95" s="49"/>
      <c r="Q95" s="49"/>
      <c r="R95" s="49"/>
      <c r="S95" s="49"/>
      <c r="T95" s="49"/>
      <c r="U95" s="49"/>
      <c r="V95" s="49"/>
      <c r="W95" s="49"/>
      <c r="X95" s="50"/>
      <c r="Y95" s="63">
        <v>0</v>
      </c>
      <c r="Z95" s="63"/>
      <c r="AA95" s="63"/>
      <c r="AB95" s="63"/>
      <c r="AC95" s="63"/>
      <c r="AD95" s="63">
        <v>88</v>
      </c>
      <c r="AE95" s="63"/>
      <c r="AF95" s="63"/>
      <c r="AG95" s="63"/>
      <c r="AH95" s="63"/>
      <c r="AI95" s="63">
        <v>88</v>
      </c>
      <c r="AJ95" s="63"/>
      <c r="AK95" s="63"/>
      <c r="AL95" s="63"/>
      <c r="AM95" s="63"/>
      <c r="AN95" s="63">
        <v>0</v>
      </c>
      <c r="AO95" s="63"/>
      <c r="AP95" s="63"/>
      <c r="AQ95" s="63"/>
      <c r="AR95" s="63"/>
      <c r="AS95" s="63">
        <v>86</v>
      </c>
      <c r="AT95" s="63"/>
      <c r="AU95" s="63"/>
      <c r="AV95" s="63"/>
      <c r="AW95" s="63"/>
      <c r="AX95" s="63">
        <v>86</v>
      </c>
      <c r="AY95" s="63"/>
      <c r="AZ95" s="63"/>
      <c r="BA95" s="63"/>
      <c r="BB95" s="63"/>
      <c r="BC95" s="63">
        <f t="shared" si="6"/>
        <v>0</v>
      </c>
      <c r="BD95" s="63"/>
      <c r="BE95" s="63"/>
      <c r="BF95" s="63"/>
      <c r="BG95" s="63"/>
      <c r="BH95" s="63">
        <f t="shared" si="7"/>
        <v>-2</v>
      </c>
      <c r="BI95" s="63"/>
      <c r="BJ95" s="63"/>
      <c r="BK95" s="63"/>
      <c r="BL95" s="63"/>
      <c r="BM95" s="63">
        <v>-2</v>
      </c>
      <c r="BN95" s="63"/>
      <c r="BO95" s="63"/>
      <c r="BP95" s="63"/>
      <c r="BQ95" s="63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ht="70.5" customHeight="1" x14ac:dyDescent="0.2">
      <c r="A96" s="64">
        <v>0</v>
      </c>
      <c r="B96" s="64"/>
      <c r="C96" s="65" t="s">
        <v>121</v>
      </c>
      <c r="D96" s="49"/>
      <c r="E96" s="49"/>
      <c r="F96" s="49"/>
      <c r="G96" s="49"/>
      <c r="H96" s="49"/>
      <c r="I96" s="50"/>
      <c r="J96" s="66" t="s">
        <v>118</v>
      </c>
      <c r="K96" s="66"/>
      <c r="L96" s="66"/>
      <c r="M96" s="66"/>
      <c r="N96" s="66"/>
      <c r="O96" s="65" t="s">
        <v>119</v>
      </c>
      <c r="P96" s="49"/>
      <c r="Q96" s="49"/>
      <c r="R96" s="49"/>
      <c r="S96" s="49"/>
      <c r="T96" s="49"/>
      <c r="U96" s="49"/>
      <c r="V96" s="49"/>
      <c r="W96" s="49"/>
      <c r="X96" s="50"/>
      <c r="Y96" s="63">
        <v>0</v>
      </c>
      <c r="Z96" s="63"/>
      <c r="AA96" s="63"/>
      <c r="AB96" s="63"/>
      <c r="AC96" s="63"/>
      <c r="AD96" s="63">
        <v>53</v>
      </c>
      <c r="AE96" s="63"/>
      <c r="AF96" s="63"/>
      <c r="AG96" s="63"/>
      <c r="AH96" s="63"/>
      <c r="AI96" s="63">
        <v>53</v>
      </c>
      <c r="AJ96" s="63"/>
      <c r="AK96" s="63"/>
      <c r="AL96" s="63"/>
      <c r="AM96" s="63"/>
      <c r="AN96" s="63">
        <v>0</v>
      </c>
      <c r="AO96" s="63"/>
      <c r="AP96" s="63"/>
      <c r="AQ96" s="63"/>
      <c r="AR96" s="63"/>
      <c r="AS96" s="63">
        <v>53</v>
      </c>
      <c r="AT96" s="63"/>
      <c r="AU96" s="63"/>
      <c r="AV96" s="63"/>
      <c r="AW96" s="63"/>
      <c r="AX96" s="63">
        <v>53</v>
      </c>
      <c r="AY96" s="63"/>
      <c r="AZ96" s="63"/>
      <c r="BA96" s="63"/>
      <c r="BB96" s="63"/>
      <c r="BC96" s="63">
        <f t="shared" si="6"/>
        <v>0</v>
      </c>
      <c r="BD96" s="63"/>
      <c r="BE96" s="63"/>
      <c r="BF96" s="63"/>
      <c r="BG96" s="63"/>
      <c r="BH96" s="63">
        <f t="shared" si="7"/>
        <v>0</v>
      </c>
      <c r="BI96" s="63"/>
      <c r="BJ96" s="63"/>
      <c r="BK96" s="63"/>
      <c r="BL96" s="63"/>
      <c r="BM96" s="63">
        <v>0</v>
      </c>
      <c r="BN96" s="63"/>
      <c r="BO96" s="63"/>
      <c r="BP96" s="63"/>
      <c r="BQ96" s="63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9" ht="62.25" customHeight="1" x14ac:dyDescent="0.2">
      <c r="A97" s="64">
        <v>0</v>
      </c>
      <c r="B97" s="64"/>
      <c r="C97" s="65" t="s">
        <v>122</v>
      </c>
      <c r="D97" s="49"/>
      <c r="E97" s="49"/>
      <c r="F97" s="49"/>
      <c r="G97" s="49"/>
      <c r="H97" s="49"/>
      <c r="I97" s="50"/>
      <c r="J97" s="66" t="s">
        <v>118</v>
      </c>
      <c r="K97" s="66"/>
      <c r="L97" s="66"/>
      <c r="M97" s="66"/>
      <c r="N97" s="66"/>
      <c r="O97" s="65" t="s">
        <v>119</v>
      </c>
      <c r="P97" s="49"/>
      <c r="Q97" s="49"/>
      <c r="R97" s="49"/>
      <c r="S97" s="49"/>
      <c r="T97" s="49"/>
      <c r="U97" s="49"/>
      <c r="V97" s="49"/>
      <c r="W97" s="49"/>
      <c r="X97" s="50"/>
      <c r="Y97" s="63">
        <v>0</v>
      </c>
      <c r="Z97" s="63"/>
      <c r="AA97" s="63"/>
      <c r="AB97" s="63"/>
      <c r="AC97" s="63"/>
      <c r="AD97" s="63">
        <v>0</v>
      </c>
      <c r="AE97" s="63"/>
      <c r="AF97" s="63"/>
      <c r="AG97" s="63"/>
      <c r="AH97" s="63"/>
      <c r="AI97" s="63">
        <v>0</v>
      </c>
      <c r="AJ97" s="63"/>
      <c r="AK97" s="63"/>
      <c r="AL97" s="63"/>
      <c r="AM97" s="63"/>
      <c r="AN97" s="63">
        <v>0</v>
      </c>
      <c r="AO97" s="63"/>
      <c r="AP97" s="63"/>
      <c r="AQ97" s="63"/>
      <c r="AR97" s="63"/>
      <c r="AS97" s="63">
        <v>0</v>
      </c>
      <c r="AT97" s="63"/>
      <c r="AU97" s="63"/>
      <c r="AV97" s="63"/>
      <c r="AW97" s="63"/>
      <c r="AX97" s="63">
        <v>0</v>
      </c>
      <c r="AY97" s="63"/>
      <c r="AZ97" s="63"/>
      <c r="BA97" s="63"/>
      <c r="BB97" s="63"/>
      <c r="BC97" s="63">
        <f t="shared" si="6"/>
        <v>0</v>
      </c>
      <c r="BD97" s="63"/>
      <c r="BE97" s="63"/>
      <c r="BF97" s="63"/>
      <c r="BG97" s="63"/>
      <c r="BH97" s="63">
        <f t="shared" si="7"/>
        <v>0</v>
      </c>
      <c r="BI97" s="63"/>
      <c r="BJ97" s="63"/>
      <c r="BK97" s="63"/>
      <c r="BL97" s="63"/>
      <c r="BM97" s="63">
        <v>0</v>
      </c>
      <c r="BN97" s="63"/>
      <c r="BO97" s="63"/>
      <c r="BP97" s="63"/>
      <c r="BQ97" s="63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9" ht="65.25" customHeight="1" x14ac:dyDescent="0.2">
      <c r="A98" s="64">
        <v>0</v>
      </c>
      <c r="B98" s="64"/>
      <c r="C98" s="65" t="s">
        <v>123</v>
      </c>
      <c r="D98" s="49"/>
      <c r="E98" s="49"/>
      <c r="F98" s="49"/>
      <c r="G98" s="49"/>
      <c r="H98" s="49"/>
      <c r="I98" s="50"/>
      <c r="J98" s="66" t="s">
        <v>118</v>
      </c>
      <c r="K98" s="66"/>
      <c r="L98" s="66"/>
      <c r="M98" s="66"/>
      <c r="N98" s="66"/>
      <c r="O98" s="65" t="s">
        <v>119</v>
      </c>
      <c r="P98" s="49"/>
      <c r="Q98" s="49"/>
      <c r="R98" s="49"/>
      <c r="S98" s="49"/>
      <c r="T98" s="49"/>
      <c r="U98" s="49"/>
      <c r="V98" s="49"/>
      <c r="W98" s="49"/>
      <c r="X98" s="50"/>
      <c r="Y98" s="63">
        <v>0</v>
      </c>
      <c r="Z98" s="63"/>
      <c r="AA98" s="63"/>
      <c r="AB98" s="63"/>
      <c r="AC98" s="63"/>
      <c r="AD98" s="63">
        <v>0</v>
      </c>
      <c r="AE98" s="63"/>
      <c r="AF98" s="63"/>
      <c r="AG98" s="63"/>
      <c r="AH98" s="63"/>
      <c r="AI98" s="63">
        <v>0</v>
      </c>
      <c r="AJ98" s="63"/>
      <c r="AK98" s="63"/>
      <c r="AL98" s="63"/>
      <c r="AM98" s="63"/>
      <c r="AN98" s="63">
        <v>0</v>
      </c>
      <c r="AO98" s="63"/>
      <c r="AP98" s="63"/>
      <c r="AQ98" s="63"/>
      <c r="AR98" s="63"/>
      <c r="AS98" s="63">
        <v>0</v>
      </c>
      <c r="AT98" s="63"/>
      <c r="AU98" s="63"/>
      <c r="AV98" s="63"/>
      <c r="AW98" s="63"/>
      <c r="AX98" s="63">
        <v>0</v>
      </c>
      <c r="AY98" s="63"/>
      <c r="AZ98" s="63"/>
      <c r="BA98" s="63"/>
      <c r="BB98" s="63"/>
      <c r="BC98" s="63">
        <f t="shared" si="6"/>
        <v>0</v>
      </c>
      <c r="BD98" s="63"/>
      <c r="BE98" s="63"/>
      <c r="BF98" s="63"/>
      <c r="BG98" s="63"/>
      <c r="BH98" s="63">
        <f t="shared" si="7"/>
        <v>0</v>
      </c>
      <c r="BI98" s="63"/>
      <c r="BJ98" s="63"/>
      <c r="BK98" s="63"/>
      <c r="BL98" s="63"/>
      <c r="BM98" s="63">
        <v>0</v>
      </c>
      <c r="BN98" s="63"/>
      <c r="BO98" s="63"/>
      <c r="BP98" s="63"/>
      <c r="BQ98" s="63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9" ht="66" customHeight="1" x14ac:dyDescent="0.2">
      <c r="A99" s="64">
        <v>0</v>
      </c>
      <c r="B99" s="64"/>
      <c r="C99" s="65" t="s">
        <v>124</v>
      </c>
      <c r="D99" s="49"/>
      <c r="E99" s="49"/>
      <c r="F99" s="49"/>
      <c r="G99" s="49"/>
      <c r="H99" s="49"/>
      <c r="I99" s="50"/>
      <c r="J99" s="66" t="s">
        <v>118</v>
      </c>
      <c r="K99" s="66"/>
      <c r="L99" s="66"/>
      <c r="M99" s="66"/>
      <c r="N99" s="66"/>
      <c r="O99" s="65" t="s">
        <v>119</v>
      </c>
      <c r="P99" s="49"/>
      <c r="Q99" s="49"/>
      <c r="R99" s="49"/>
      <c r="S99" s="49"/>
      <c r="T99" s="49"/>
      <c r="U99" s="49"/>
      <c r="V99" s="49"/>
      <c r="W99" s="49"/>
      <c r="X99" s="50"/>
      <c r="Y99" s="63">
        <v>0</v>
      </c>
      <c r="Z99" s="63"/>
      <c r="AA99" s="63"/>
      <c r="AB99" s="63"/>
      <c r="AC99" s="63"/>
      <c r="AD99" s="63">
        <v>374</v>
      </c>
      <c r="AE99" s="63"/>
      <c r="AF99" s="63"/>
      <c r="AG99" s="63"/>
      <c r="AH99" s="63"/>
      <c r="AI99" s="63">
        <v>374</v>
      </c>
      <c r="AJ99" s="63"/>
      <c r="AK99" s="63"/>
      <c r="AL99" s="63"/>
      <c r="AM99" s="63"/>
      <c r="AN99" s="63">
        <v>0</v>
      </c>
      <c r="AO99" s="63"/>
      <c r="AP99" s="63"/>
      <c r="AQ99" s="63"/>
      <c r="AR99" s="63"/>
      <c r="AS99" s="63">
        <v>293</v>
      </c>
      <c r="AT99" s="63"/>
      <c r="AU99" s="63"/>
      <c r="AV99" s="63"/>
      <c r="AW99" s="63"/>
      <c r="AX99" s="63">
        <v>293</v>
      </c>
      <c r="AY99" s="63"/>
      <c r="AZ99" s="63"/>
      <c r="BA99" s="63"/>
      <c r="BB99" s="63"/>
      <c r="BC99" s="63">
        <f t="shared" si="6"/>
        <v>0</v>
      </c>
      <c r="BD99" s="63"/>
      <c r="BE99" s="63"/>
      <c r="BF99" s="63"/>
      <c r="BG99" s="63"/>
      <c r="BH99" s="63">
        <f t="shared" si="7"/>
        <v>-81</v>
      </c>
      <c r="BI99" s="63"/>
      <c r="BJ99" s="63"/>
      <c r="BK99" s="63"/>
      <c r="BL99" s="63"/>
      <c r="BM99" s="63">
        <v>-81</v>
      </c>
      <c r="BN99" s="63"/>
      <c r="BO99" s="63"/>
      <c r="BP99" s="63"/>
      <c r="BQ99" s="63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9" ht="69.75" customHeight="1" x14ac:dyDescent="0.2">
      <c r="A100" s="64">
        <v>0</v>
      </c>
      <c r="B100" s="64"/>
      <c r="C100" s="65" t="s">
        <v>125</v>
      </c>
      <c r="D100" s="49"/>
      <c r="E100" s="49"/>
      <c r="F100" s="49"/>
      <c r="G100" s="49"/>
      <c r="H100" s="49"/>
      <c r="I100" s="50"/>
      <c r="J100" s="66" t="s">
        <v>118</v>
      </c>
      <c r="K100" s="66"/>
      <c r="L100" s="66"/>
      <c r="M100" s="66"/>
      <c r="N100" s="66"/>
      <c r="O100" s="65" t="s">
        <v>119</v>
      </c>
      <c r="P100" s="49"/>
      <c r="Q100" s="49"/>
      <c r="R100" s="49"/>
      <c r="S100" s="49"/>
      <c r="T100" s="49"/>
      <c r="U100" s="49"/>
      <c r="V100" s="49"/>
      <c r="W100" s="49"/>
      <c r="X100" s="50"/>
      <c r="Y100" s="63">
        <v>0</v>
      </c>
      <c r="Z100" s="63"/>
      <c r="AA100" s="63"/>
      <c r="AB100" s="63"/>
      <c r="AC100" s="63"/>
      <c r="AD100" s="63">
        <v>155</v>
      </c>
      <c r="AE100" s="63"/>
      <c r="AF100" s="63"/>
      <c r="AG100" s="63"/>
      <c r="AH100" s="63"/>
      <c r="AI100" s="63">
        <v>155</v>
      </c>
      <c r="AJ100" s="63"/>
      <c r="AK100" s="63"/>
      <c r="AL100" s="63"/>
      <c r="AM100" s="63"/>
      <c r="AN100" s="63">
        <v>0</v>
      </c>
      <c r="AO100" s="63"/>
      <c r="AP100" s="63"/>
      <c r="AQ100" s="63"/>
      <c r="AR100" s="63"/>
      <c r="AS100" s="63">
        <v>155</v>
      </c>
      <c r="AT100" s="63"/>
      <c r="AU100" s="63"/>
      <c r="AV100" s="63"/>
      <c r="AW100" s="63"/>
      <c r="AX100" s="63">
        <v>155</v>
      </c>
      <c r="AY100" s="63"/>
      <c r="AZ100" s="63"/>
      <c r="BA100" s="63"/>
      <c r="BB100" s="63"/>
      <c r="BC100" s="63">
        <f t="shared" si="6"/>
        <v>0</v>
      </c>
      <c r="BD100" s="63"/>
      <c r="BE100" s="63"/>
      <c r="BF100" s="63"/>
      <c r="BG100" s="63"/>
      <c r="BH100" s="63">
        <f t="shared" si="7"/>
        <v>0</v>
      </c>
      <c r="BI100" s="63"/>
      <c r="BJ100" s="63"/>
      <c r="BK100" s="63"/>
      <c r="BL100" s="63"/>
      <c r="BM100" s="63">
        <v>0</v>
      </c>
      <c r="BN100" s="63"/>
      <c r="BO100" s="63"/>
      <c r="BP100" s="63"/>
      <c r="BQ100" s="63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9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9" ht="15.75" customHeight="1" x14ac:dyDescent="0.2">
      <c r="A102" s="92" t="s">
        <v>63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</row>
    <row r="103" spans="1:79" ht="9" customHeight="1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9" ht="45" customHeight="1" x14ac:dyDescent="0.2">
      <c r="A104" s="76" t="s">
        <v>3</v>
      </c>
      <c r="B104" s="77"/>
      <c r="C104" s="76" t="s">
        <v>6</v>
      </c>
      <c r="D104" s="108"/>
      <c r="E104" s="108"/>
      <c r="F104" s="108"/>
      <c r="G104" s="108"/>
      <c r="H104" s="108"/>
      <c r="I104" s="77"/>
      <c r="J104" s="76" t="s">
        <v>5</v>
      </c>
      <c r="K104" s="108"/>
      <c r="L104" s="108"/>
      <c r="M104" s="108"/>
      <c r="N104" s="77"/>
      <c r="O104" s="86" t="s">
        <v>64</v>
      </c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3"/>
      <c r="BQ104" s="154"/>
      <c r="BR104" s="10"/>
      <c r="BS104" s="10"/>
      <c r="BT104" s="10"/>
      <c r="BU104" s="10"/>
      <c r="BV104" s="10"/>
      <c r="BW104" s="10"/>
      <c r="BX104" s="10"/>
      <c r="BY104" s="10"/>
      <c r="BZ104" s="9"/>
    </row>
    <row r="105" spans="1:79" s="38" customFormat="1" ht="15.95" customHeight="1" x14ac:dyDescent="0.2">
      <c r="A105" s="112">
        <v>1</v>
      </c>
      <c r="B105" s="112"/>
      <c r="C105" s="112">
        <v>2</v>
      </c>
      <c r="D105" s="112"/>
      <c r="E105" s="112"/>
      <c r="F105" s="112"/>
      <c r="G105" s="112"/>
      <c r="H105" s="112"/>
      <c r="I105" s="112"/>
      <c r="J105" s="112">
        <v>3</v>
      </c>
      <c r="K105" s="112"/>
      <c r="L105" s="112"/>
      <c r="M105" s="112"/>
      <c r="N105" s="112"/>
      <c r="O105" s="155">
        <v>4</v>
      </c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7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9" s="38" customFormat="1" ht="12.75" hidden="1" customHeight="1" x14ac:dyDescent="0.2">
      <c r="A106" s="47" t="s">
        <v>36</v>
      </c>
      <c r="B106" s="47"/>
      <c r="C106" s="130" t="s">
        <v>14</v>
      </c>
      <c r="D106" s="131"/>
      <c r="E106" s="131"/>
      <c r="F106" s="131"/>
      <c r="G106" s="131"/>
      <c r="H106" s="131"/>
      <c r="I106" s="132"/>
      <c r="J106" s="47" t="s">
        <v>15</v>
      </c>
      <c r="K106" s="47"/>
      <c r="L106" s="47"/>
      <c r="M106" s="47"/>
      <c r="N106" s="47"/>
      <c r="O106" s="48" t="s">
        <v>72</v>
      </c>
      <c r="P106" s="121"/>
      <c r="Q106" s="121"/>
      <c r="R106" s="121"/>
      <c r="S106" s="121"/>
      <c r="T106" s="121"/>
      <c r="U106" s="121"/>
      <c r="V106" s="121"/>
      <c r="W106" s="121"/>
      <c r="X106" s="121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3"/>
      <c r="BR106" s="39"/>
      <c r="BS106" s="39"/>
      <c r="BT106" s="37"/>
      <c r="BU106" s="37"/>
      <c r="BV106" s="37"/>
      <c r="BW106" s="37"/>
      <c r="BX106" s="37"/>
      <c r="BY106" s="37"/>
      <c r="BZ106" s="37"/>
      <c r="CA106" s="38" t="s">
        <v>71</v>
      </c>
    </row>
    <row r="107" spans="1:79" s="46" customFormat="1" ht="15.75" x14ac:dyDescent="0.2">
      <c r="A107" s="55">
        <v>0</v>
      </c>
      <c r="B107" s="55"/>
      <c r="C107" s="55" t="s">
        <v>87</v>
      </c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9"/>
      <c r="P107" s="60"/>
      <c r="Q107" s="60"/>
      <c r="R107" s="60"/>
      <c r="S107" s="60"/>
      <c r="T107" s="60"/>
      <c r="U107" s="60"/>
      <c r="V107" s="60"/>
      <c r="W107" s="60"/>
      <c r="X107" s="60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2"/>
      <c r="BR107" s="44"/>
      <c r="BS107" s="44"/>
      <c r="BT107" s="44"/>
      <c r="BU107" s="44"/>
      <c r="BV107" s="44"/>
      <c r="BW107" s="44"/>
      <c r="BX107" s="44"/>
      <c r="BY107" s="44"/>
      <c r="BZ107" s="45"/>
      <c r="CA107" s="46" t="s">
        <v>66</v>
      </c>
    </row>
    <row r="108" spans="1:79" s="46" customFormat="1" ht="7.5" customHeight="1" x14ac:dyDescent="0.2">
      <c r="A108" s="55">
        <v>0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9"/>
      <c r="P108" s="60"/>
      <c r="Q108" s="60"/>
      <c r="R108" s="60"/>
      <c r="S108" s="60"/>
      <c r="T108" s="60"/>
      <c r="U108" s="60"/>
      <c r="V108" s="60"/>
      <c r="W108" s="60"/>
      <c r="X108" s="60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2"/>
      <c r="BR108" s="44"/>
      <c r="BS108" s="44"/>
      <c r="BT108" s="44"/>
      <c r="BU108" s="44"/>
      <c r="BV108" s="44"/>
      <c r="BW108" s="44"/>
      <c r="BX108" s="44"/>
      <c r="BY108" s="44"/>
      <c r="BZ108" s="45"/>
    </row>
    <row r="109" spans="1:79" s="46" customFormat="1" ht="15.75" x14ac:dyDescent="0.2">
      <c r="A109" s="55">
        <v>0</v>
      </c>
      <c r="B109" s="55"/>
      <c r="C109" s="55" t="s">
        <v>98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9"/>
      <c r="P109" s="60"/>
      <c r="Q109" s="60"/>
      <c r="R109" s="60"/>
      <c r="S109" s="60"/>
      <c r="T109" s="60"/>
      <c r="U109" s="60"/>
      <c r="V109" s="60"/>
      <c r="W109" s="60"/>
      <c r="X109" s="60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2"/>
      <c r="BR109" s="44"/>
      <c r="BS109" s="44"/>
      <c r="BT109" s="44"/>
      <c r="BU109" s="44"/>
      <c r="BV109" s="44"/>
      <c r="BW109" s="44"/>
      <c r="BX109" s="44"/>
      <c r="BY109" s="44"/>
      <c r="BZ109" s="45"/>
    </row>
    <row r="110" spans="1:79" s="46" customFormat="1" ht="9" customHeight="1" x14ac:dyDescent="0.2">
      <c r="A110" s="55">
        <v>0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9"/>
      <c r="P110" s="60"/>
      <c r="Q110" s="60"/>
      <c r="R110" s="60"/>
      <c r="S110" s="60"/>
      <c r="T110" s="60"/>
      <c r="U110" s="60"/>
      <c r="V110" s="60"/>
      <c r="W110" s="60"/>
      <c r="X110" s="60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2"/>
      <c r="BR110" s="44"/>
      <c r="BS110" s="44"/>
      <c r="BT110" s="44"/>
      <c r="BU110" s="44"/>
      <c r="BV110" s="44"/>
      <c r="BW110" s="44"/>
      <c r="BX110" s="44"/>
      <c r="BY110" s="44"/>
      <c r="BZ110" s="45"/>
    </row>
    <row r="111" spans="1:79" s="38" customFormat="1" ht="51.75" customHeight="1" x14ac:dyDescent="0.2">
      <c r="A111" s="47">
        <v>0</v>
      </c>
      <c r="B111" s="47"/>
      <c r="C111" s="48" t="s">
        <v>99</v>
      </c>
      <c r="D111" s="49"/>
      <c r="E111" s="49"/>
      <c r="F111" s="49"/>
      <c r="G111" s="49"/>
      <c r="H111" s="49"/>
      <c r="I111" s="50"/>
      <c r="J111" s="47" t="s">
        <v>90</v>
      </c>
      <c r="K111" s="47"/>
      <c r="L111" s="47"/>
      <c r="M111" s="47"/>
      <c r="N111" s="47"/>
      <c r="O111" s="51" t="s">
        <v>84</v>
      </c>
      <c r="P111" s="52"/>
      <c r="Q111" s="52"/>
      <c r="R111" s="52"/>
      <c r="S111" s="52"/>
      <c r="T111" s="52"/>
      <c r="U111" s="52"/>
      <c r="V111" s="52"/>
      <c r="W111" s="52"/>
      <c r="X111" s="52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4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9" s="38" customFormat="1" ht="58.5" customHeight="1" x14ac:dyDescent="0.2">
      <c r="A112" s="47">
        <v>0</v>
      </c>
      <c r="B112" s="47"/>
      <c r="C112" s="48" t="s">
        <v>101</v>
      </c>
      <c r="D112" s="49"/>
      <c r="E112" s="49"/>
      <c r="F112" s="49"/>
      <c r="G112" s="49"/>
      <c r="H112" s="49"/>
      <c r="I112" s="50"/>
      <c r="J112" s="47" t="s">
        <v>90</v>
      </c>
      <c r="K112" s="47"/>
      <c r="L112" s="47"/>
      <c r="M112" s="47"/>
      <c r="N112" s="47"/>
      <c r="O112" s="51" t="s">
        <v>84</v>
      </c>
      <c r="P112" s="52"/>
      <c r="Q112" s="52"/>
      <c r="R112" s="52"/>
      <c r="S112" s="52"/>
      <c r="T112" s="52"/>
      <c r="U112" s="52"/>
      <c r="V112" s="52"/>
      <c r="W112" s="52"/>
      <c r="X112" s="52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4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s="38" customFormat="1" ht="42.75" customHeight="1" x14ac:dyDescent="0.2">
      <c r="A113" s="47">
        <v>0</v>
      </c>
      <c r="B113" s="47"/>
      <c r="C113" s="48" t="s">
        <v>103</v>
      </c>
      <c r="D113" s="49"/>
      <c r="E113" s="49"/>
      <c r="F113" s="49"/>
      <c r="G113" s="49"/>
      <c r="H113" s="49"/>
      <c r="I113" s="50"/>
      <c r="J113" s="47" t="s">
        <v>90</v>
      </c>
      <c r="K113" s="47"/>
      <c r="L113" s="47"/>
      <c r="M113" s="47"/>
      <c r="N113" s="47"/>
      <c r="O113" s="51" t="s">
        <v>126</v>
      </c>
      <c r="P113" s="52"/>
      <c r="Q113" s="52"/>
      <c r="R113" s="52"/>
      <c r="S113" s="52"/>
      <c r="T113" s="52"/>
      <c r="U113" s="52"/>
      <c r="V113" s="52"/>
      <c r="W113" s="52"/>
      <c r="X113" s="52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4"/>
      <c r="BR113" s="36"/>
      <c r="BS113" s="36"/>
      <c r="BT113" s="36"/>
      <c r="BU113" s="36"/>
      <c r="BV113" s="36"/>
      <c r="BW113" s="36"/>
      <c r="BX113" s="36"/>
      <c r="BY113" s="36"/>
      <c r="BZ113" s="37"/>
    </row>
    <row r="114" spans="1:78" s="38" customFormat="1" ht="53.25" customHeight="1" x14ac:dyDescent="0.2">
      <c r="A114" s="47">
        <v>0</v>
      </c>
      <c r="B114" s="47"/>
      <c r="C114" s="48" t="s">
        <v>105</v>
      </c>
      <c r="D114" s="49"/>
      <c r="E114" s="49"/>
      <c r="F114" s="49"/>
      <c r="G114" s="49"/>
      <c r="H114" s="49"/>
      <c r="I114" s="50"/>
      <c r="J114" s="47" t="s">
        <v>90</v>
      </c>
      <c r="K114" s="47"/>
      <c r="L114" s="47"/>
      <c r="M114" s="47"/>
      <c r="N114" s="47"/>
      <c r="O114" s="51" t="s">
        <v>84</v>
      </c>
      <c r="P114" s="52"/>
      <c r="Q114" s="52"/>
      <c r="R114" s="52"/>
      <c r="S114" s="52"/>
      <c r="T114" s="52"/>
      <c r="U114" s="52"/>
      <c r="V114" s="52"/>
      <c r="W114" s="52"/>
      <c r="X114" s="52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4"/>
      <c r="BR114" s="36"/>
      <c r="BS114" s="36"/>
      <c r="BT114" s="36"/>
      <c r="BU114" s="36"/>
      <c r="BV114" s="36"/>
      <c r="BW114" s="36"/>
      <c r="BX114" s="36"/>
      <c r="BY114" s="36"/>
      <c r="BZ114" s="37"/>
    </row>
    <row r="115" spans="1:78" s="38" customFormat="1" ht="43.5" customHeight="1" x14ac:dyDescent="0.2">
      <c r="A115" s="47">
        <v>0</v>
      </c>
      <c r="B115" s="47"/>
      <c r="C115" s="48" t="s">
        <v>106</v>
      </c>
      <c r="D115" s="49"/>
      <c r="E115" s="49"/>
      <c r="F115" s="49"/>
      <c r="G115" s="49"/>
      <c r="H115" s="49"/>
      <c r="I115" s="50"/>
      <c r="J115" s="47" t="s">
        <v>90</v>
      </c>
      <c r="K115" s="47"/>
      <c r="L115" s="47"/>
      <c r="M115" s="47"/>
      <c r="N115" s="47"/>
      <c r="O115" s="51" t="s">
        <v>126</v>
      </c>
      <c r="P115" s="52"/>
      <c r="Q115" s="52"/>
      <c r="R115" s="52"/>
      <c r="S115" s="52"/>
      <c r="T115" s="52"/>
      <c r="U115" s="52"/>
      <c r="V115" s="52"/>
      <c r="W115" s="52"/>
      <c r="X115" s="52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4"/>
      <c r="BR115" s="36"/>
      <c r="BS115" s="36"/>
      <c r="BT115" s="36"/>
      <c r="BU115" s="36"/>
      <c r="BV115" s="36"/>
      <c r="BW115" s="36"/>
      <c r="BX115" s="36"/>
      <c r="BY115" s="36"/>
      <c r="BZ115" s="37"/>
    </row>
    <row r="116" spans="1:78" s="46" customFormat="1" ht="15.75" x14ac:dyDescent="0.2">
      <c r="A116" s="55">
        <v>0</v>
      </c>
      <c r="B116" s="55"/>
      <c r="C116" s="56" t="s">
        <v>107</v>
      </c>
      <c r="D116" s="57"/>
      <c r="E116" s="57"/>
      <c r="F116" s="57"/>
      <c r="G116" s="57"/>
      <c r="H116" s="57"/>
      <c r="I116" s="58"/>
      <c r="J116" s="55"/>
      <c r="K116" s="55"/>
      <c r="L116" s="55"/>
      <c r="M116" s="55"/>
      <c r="N116" s="55"/>
      <c r="O116" s="59"/>
      <c r="P116" s="60"/>
      <c r="Q116" s="60"/>
      <c r="R116" s="60"/>
      <c r="S116" s="60"/>
      <c r="T116" s="60"/>
      <c r="U116" s="60"/>
      <c r="V116" s="60"/>
      <c r="W116" s="60"/>
      <c r="X116" s="60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2"/>
      <c r="BR116" s="44"/>
      <c r="BS116" s="44"/>
      <c r="BT116" s="44"/>
      <c r="BU116" s="44"/>
      <c r="BV116" s="44"/>
      <c r="BW116" s="44"/>
      <c r="BX116" s="44"/>
      <c r="BY116" s="44"/>
      <c r="BZ116" s="45"/>
    </row>
    <row r="117" spans="1:78" s="46" customFormat="1" ht="6.75" customHeight="1" x14ac:dyDescent="0.2">
      <c r="A117" s="55">
        <v>0</v>
      </c>
      <c r="B117" s="55"/>
      <c r="C117" s="56"/>
      <c r="D117" s="57"/>
      <c r="E117" s="57"/>
      <c r="F117" s="57"/>
      <c r="G117" s="57"/>
      <c r="H117" s="57"/>
      <c r="I117" s="58"/>
      <c r="J117" s="55"/>
      <c r="K117" s="55"/>
      <c r="L117" s="55"/>
      <c r="M117" s="55"/>
      <c r="N117" s="55"/>
      <c r="O117" s="59"/>
      <c r="P117" s="60"/>
      <c r="Q117" s="60"/>
      <c r="R117" s="60"/>
      <c r="S117" s="60"/>
      <c r="T117" s="60"/>
      <c r="U117" s="60"/>
      <c r="V117" s="60"/>
      <c r="W117" s="60"/>
      <c r="X117" s="60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2"/>
      <c r="BR117" s="44"/>
      <c r="BS117" s="44"/>
      <c r="BT117" s="44"/>
      <c r="BU117" s="44"/>
      <c r="BV117" s="44"/>
      <c r="BW117" s="44"/>
      <c r="BX117" s="44"/>
      <c r="BY117" s="44"/>
      <c r="BZ117" s="45"/>
    </row>
    <row r="118" spans="1:78" s="46" customFormat="1" ht="15.75" x14ac:dyDescent="0.2">
      <c r="A118" s="55">
        <v>0</v>
      </c>
      <c r="B118" s="55"/>
      <c r="C118" s="56" t="s">
        <v>116</v>
      </c>
      <c r="D118" s="57"/>
      <c r="E118" s="57"/>
      <c r="F118" s="57"/>
      <c r="G118" s="57"/>
      <c r="H118" s="57"/>
      <c r="I118" s="58"/>
      <c r="J118" s="55"/>
      <c r="K118" s="55"/>
      <c r="L118" s="55"/>
      <c r="M118" s="55"/>
      <c r="N118" s="55"/>
      <c r="O118" s="59"/>
      <c r="P118" s="60"/>
      <c r="Q118" s="60"/>
      <c r="R118" s="60"/>
      <c r="S118" s="60"/>
      <c r="T118" s="60"/>
      <c r="U118" s="60"/>
      <c r="V118" s="60"/>
      <c r="W118" s="60"/>
      <c r="X118" s="60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2"/>
      <c r="BR118" s="44"/>
      <c r="BS118" s="44"/>
      <c r="BT118" s="44"/>
      <c r="BU118" s="44"/>
      <c r="BV118" s="44"/>
      <c r="BW118" s="44"/>
      <c r="BX118" s="44"/>
      <c r="BY118" s="44"/>
      <c r="BZ118" s="45"/>
    </row>
    <row r="119" spans="1:78" s="46" customFormat="1" ht="9" customHeight="1" x14ac:dyDescent="0.2">
      <c r="A119" s="55">
        <v>0</v>
      </c>
      <c r="B119" s="55"/>
      <c r="C119" s="56"/>
      <c r="D119" s="57"/>
      <c r="E119" s="57"/>
      <c r="F119" s="57"/>
      <c r="G119" s="57"/>
      <c r="H119" s="57"/>
      <c r="I119" s="58"/>
      <c r="J119" s="55"/>
      <c r="K119" s="55"/>
      <c r="L119" s="55"/>
      <c r="M119" s="55"/>
      <c r="N119" s="55"/>
      <c r="O119" s="59"/>
      <c r="P119" s="60"/>
      <c r="Q119" s="60"/>
      <c r="R119" s="60"/>
      <c r="S119" s="60"/>
      <c r="T119" s="60"/>
      <c r="U119" s="60"/>
      <c r="V119" s="60"/>
      <c r="W119" s="60"/>
      <c r="X119" s="60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2"/>
      <c r="BR119" s="44"/>
      <c r="BS119" s="44"/>
      <c r="BT119" s="44"/>
      <c r="BU119" s="44"/>
      <c r="BV119" s="44"/>
      <c r="BW119" s="44"/>
      <c r="BX119" s="44"/>
      <c r="BY119" s="44"/>
      <c r="BZ119" s="45"/>
    </row>
    <row r="120" spans="1:78" s="38" customFormat="1" ht="68.25" customHeight="1" x14ac:dyDescent="0.2">
      <c r="A120" s="47">
        <v>0</v>
      </c>
      <c r="B120" s="47"/>
      <c r="C120" s="48" t="s">
        <v>117</v>
      </c>
      <c r="D120" s="49"/>
      <c r="E120" s="49"/>
      <c r="F120" s="49"/>
      <c r="G120" s="49"/>
      <c r="H120" s="49"/>
      <c r="I120" s="50"/>
      <c r="J120" s="47" t="s">
        <v>118</v>
      </c>
      <c r="K120" s="47"/>
      <c r="L120" s="47"/>
      <c r="M120" s="47"/>
      <c r="N120" s="47"/>
      <c r="O120" s="51" t="s">
        <v>84</v>
      </c>
      <c r="P120" s="52"/>
      <c r="Q120" s="52"/>
      <c r="R120" s="52"/>
      <c r="S120" s="52"/>
      <c r="T120" s="52"/>
      <c r="U120" s="52"/>
      <c r="V120" s="52"/>
      <c r="W120" s="52"/>
      <c r="X120" s="52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4"/>
      <c r="BR120" s="36"/>
      <c r="BS120" s="36"/>
      <c r="BT120" s="36"/>
      <c r="BU120" s="36"/>
      <c r="BV120" s="36"/>
      <c r="BW120" s="36"/>
      <c r="BX120" s="36"/>
      <c r="BY120" s="36"/>
      <c r="BZ120" s="37"/>
    </row>
    <row r="121" spans="1:78" s="38" customFormat="1" ht="68.25" customHeight="1" x14ac:dyDescent="0.2">
      <c r="A121" s="47">
        <v>0</v>
      </c>
      <c r="B121" s="47"/>
      <c r="C121" s="48" t="s">
        <v>120</v>
      </c>
      <c r="D121" s="49"/>
      <c r="E121" s="49"/>
      <c r="F121" s="49"/>
      <c r="G121" s="49"/>
      <c r="H121" s="49"/>
      <c r="I121" s="50"/>
      <c r="J121" s="47" t="s">
        <v>118</v>
      </c>
      <c r="K121" s="47"/>
      <c r="L121" s="47"/>
      <c r="M121" s="47"/>
      <c r="N121" s="47"/>
      <c r="O121" s="51" t="s">
        <v>84</v>
      </c>
      <c r="P121" s="52"/>
      <c r="Q121" s="52"/>
      <c r="R121" s="52"/>
      <c r="S121" s="52"/>
      <c r="T121" s="52"/>
      <c r="U121" s="52"/>
      <c r="V121" s="52"/>
      <c r="W121" s="52"/>
      <c r="X121" s="52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4"/>
      <c r="BR121" s="36"/>
      <c r="BS121" s="36"/>
      <c r="BT121" s="36"/>
      <c r="BU121" s="36"/>
      <c r="BV121" s="36"/>
      <c r="BW121" s="36"/>
      <c r="BX121" s="36"/>
      <c r="BY121" s="36"/>
      <c r="BZ121" s="37"/>
    </row>
    <row r="122" spans="1:78" s="38" customFormat="1" ht="66.75" customHeight="1" x14ac:dyDescent="0.2">
      <c r="A122" s="47">
        <v>0</v>
      </c>
      <c r="B122" s="47"/>
      <c r="C122" s="48" t="s">
        <v>124</v>
      </c>
      <c r="D122" s="49"/>
      <c r="E122" s="49"/>
      <c r="F122" s="49"/>
      <c r="G122" s="49"/>
      <c r="H122" s="49"/>
      <c r="I122" s="50"/>
      <c r="J122" s="47" t="s">
        <v>118</v>
      </c>
      <c r="K122" s="47"/>
      <c r="L122" s="47"/>
      <c r="M122" s="47"/>
      <c r="N122" s="47"/>
      <c r="O122" s="51" t="s">
        <v>84</v>
      </c>
      <c r="P122" s="52"/>
      <c r="Q122" s="52"/>
      <c r="R122" s="52"/>
      <c r="S122" s="52"/>
      <c r="T122" s="52"/>
      <c r="U122" s="52"/>
      <c r="V122" s="52"/>
      <c r="W122" s="52"/>
      <c r="X122" s="52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4"/>
      <c r="BR122" s="36"/>
      <c r="BS122" s="36"/>
      <c r="BT122" s="36"/>
      <c r="BU122" s="36"/>
      <c r="BV122" s="36"/>
      <c r="BW122" s="36"/>
      <c r="BX122" s="36"/>
      <c r="BY122" s="36"/>
      <c r="BZ122" s="37"/>
    </row>
    <row r="123" spans="1:78" ht="3" customHeight="1" x14ac:dyDescent="0.2">
      <c r="A123" s="31"/>
      <c r="B123" s="31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ht="15.95" customHeight="1" x14ac:dyDescent="0.2">
      <c r="A124" s="92" t="s">
        <v>65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78" ht="78.75" customHeight="1" x14ac:dyDescent="0.2">
      <c r="A125" s="152" t="s">
        <v>128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</row>
    <row r="126" spans="1:78" ht="5.25" customHeight="1" x14ac:dyDescent="0.2">
      <c r="A126" s="31"/>
      <c r="B126" s="31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ht="15.95" customHeight="1" x14ac:dyDescent="0.2">
      <c r="A127" s="92" t="s">
        <v>46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78" ht="393.75" customHeight="1" x14ac:dyDescent="0.2">
      <c r="A128" s="128" t="s">
        <v>129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</row>
    <row r="129" spans="1:64" ht="7.5" customHeight="1" x14ac:dyDescent="0.2">
      <c r="A129" s="17"/>
      <c r="B129" s="17"/>
      <c r="C129" s="17"/>
      <c r="D129" s="17"/>
      <c r="E129" s="1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</row>
    <row r="130" spans="1:64" ht="12" customHeight="1" x14ac:dyDescent="0.2">
      <c r="A130" s="30" t="s">
        <v>77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</row>
    <row r="131" spans="1:64" ht="12" customHeight="1" x14ac:dyDescent="0.2">
      <c r="A131" s="30" t="s">
        <v>68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2" spans="1:64" s="30" customFormat="1" ht="12" customHeight="1" x14ac:dyDescent="0.2">
      <c r="A132" s="30" t="s">
        <v>69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</row>
    <row r="133" spans="1:64" ht="15.95" customHeight="1" x14ac:dyDescent="0.25">
      <c r="A133" s="29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</row>
    <row r="134" spans="1:64" ht="19.5" customHeight="1" x14ac:dyDescent="0.25">
      <c r="A134" s="125" t="s">
        <v>132</v>
      </c>
      <c r="B134" s="126"/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3"/>
      <c r="AO134" s="3"/>
      <c r="AP134" s="110" t="s">
        <v>134</v>
      </c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</row>
    <row r="135" spans="1:64" x14ac:dyDescent="0.2">
      <c r="W135" s="124" t="s">
        <v>8</v>
      </c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4"/>
      <c r="AO135" s="4"/>
      <c r="AP135" s="124" t="s">
        <v>73</v>
      </c>
      <c r="AQ135" s="124"/>
      <c r="AR135" s="124"/>
      <c r="AS135" s="124"/>
      <c r="AT135" s="124"/>
      <c r="AU135" s="124"/>
      <c r="AV135" s="124"/>
      <c r="AW135" s="124"/>
      <c r="AX135" s="124"/>
      <c r="AY135" s="124"/>
      <c r="AZ135" s="124"/>
      <c r="BA135" s="124"/>
      <c r="BB135" s="124"/>
      <c r="BC135" s="124"/>
      <c r="BD135" s="124"/>
      <c r="BE135" s="124"/>
      <c r="BF135" s="124"/>
      <c r="BG135" s="124"/>
      <c r="BH135" s="124"/>
    </row>
    <row r="136" spans="1:64" ht="15.95" customHeight="1" x14ac:dyDescent="0.25">
      <c r="A136" s="125" t="s">
        <v>133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3"/>
      <c r="AO136" s="3"/>
      <c r="AP136" s="110" t="s">
        <v>135</v>
      </c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</row>
    <row r="137" spans="1:64" x14ac:dyDescent="0.2">
      <c r="W137" s="124" t="s">
        <v>8</v>
      </c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4"/>
      <c r="AO137" s="4"/>
      <c r="AP137" s="124" t="s">
        <v>73</v>
      </c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  <c r="BC137" s="124"/>
      <c r="BD137" s="124"/>
      <c r="BE137" s="124"/>
      <c r="BF137" s="124"/>
      <c r="BG137" s="124"/>
      <c r="BH137" s="124"/>
    </row>
  </sheetData>
  <mergeCells count="726">
    <mergeCell ref="O105:BQ105"/>
    <mergeCell ref="O107:BQ107"/>
    <mergeCell ref="A107:B107"/>
    <mergeCell ref="C107:I107"/>
    <mergeCell ref="J107:N107"/>
    <mergeCell ref="A106:B106"/>
    <mergeCell ref="J104:N10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104:BQ104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P137:BH137"/>
    <mergeCell ref="A136:V136"/>
    <mergeCell ref="W136:AM136"/>
    <mergeCell ref="AP136:BH136"/>
    <mergeCell ref="W137:AM137"/>
    <mergeCell ref="AP135:BH135"/>
    <mergeCell ref="A128:BL128"/>
    <mergeCell ref="C106:I106"/>
    <mergeCell ref="W135:AM135"/>
    <mergeCell ref="A134:V134"/>
    <mergeCell ref="W134:AM134"/>
    <mergeCell ref="A124:BL124"/>
    <mergeCell ref="A125:BL125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P134:BH134"/>
    <mergeCell ref="AN65:BB65"/>
    <mergeCell ref="A62:BQ62"/>
    <mergeCell ref="C67:I67"/>
    <mergeCell ref="J106:N106"/>
    <mergeCell ref="A105:B105"/>
    <mergeCell ref="A68:B68"/>
    <mergeCell ref="O69:X69"/>
    <mergeCell ref="Y69:AC69"/>
    <mergeCell ref="A67:B67"/>
    <mergeCell ref="Y68:AC68"/>
    <mergeCell ref="C105:I105"/>
    <mergeCell ref="J105:N105"/>
    <mergeCell ref="C68:I68"/>
    <mergeCell ref="J68:N68"/>
    <mergeCell ref="O68:X68"/>
    <mergeCell ref="C69:I69"/>
    <mergeCell ref="J69:N69"/>
    <mergeCell ref="O106:BQ106"/>
    <mergeCell ref="A69:B69"/>
    <mergeCell ref="AD69:AH69"/>
    <mergeCell ref="A102:BQ102"/>
    <mergeCell ref="A104:B104"/>
    <mergeCell ref="C104:I104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127:BL127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100:B100"/>
    <mergeCell ref="C100:I100"/>
    <mergeCell ref="J100:N100"/>
    <mergeCell ref="O100:X100"/>
    <mergeCell ref="Y100:AC100"/>
    <mergeCell ref="AD100:AH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BM100:BQ100"/>
    <mergeCell ref="AI100:AM100"/>
    <mergeCell ref="AN100:AR100"/>
    <mergeCell ref="AS100:AW100"/>
    <mergeCell ref="AX100:BB100"/>
    <mergeCell ref="BC100:BG100"/>
    <mergeCell ref="BH100:BL100"/>
    <mergeCell ref="AX99:BB99"/>
    <mergeCell ref="BC99:BG99"/>
    <mergeCell ref="BH99:BL99"/>
    <mergeCell ref="BM99:BQ99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8:B108"/>
    <mergeCell ref="C108:I108"/>
    <mergeCell ref="J108:N108"/>
    <mergeCell ref="O108:BQ108"/>
    <mergeCell ref="A113:B113"/>
    <mergeCell ref="C113:I113"/>
    <mergeCell ref="J113:N113"/>
    <mergeCell ref="O113:BQ113"/>
    <mergeCell ref="A114:B114"/>
    <mergeCell ref="C114:I114"/>
    <mergeCell ref="J114:N114"/>
    <mergeCell ref="O114:BQ114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A121:B121"/>
    <mergeCell ref="C121:I121"/>
    <mergeCell ref="J121:N121"/>
    <mergeCell ref="O121:BQ121"/>
    <mergeCell ref="A122:B122"/>
    <mergeCell ref="C122:I122"/>
    <mergeCell ref="J122:N122"/>
    <mergeCell ref="O122:BQ122"/>
    <mergeCell ref="A119:B119"/>
    <mergeCell ref="C119:I119"/>
    <mergeCell ref="J119:N119"/>
    <mergeCell ref="O119:BQ119"/>
    <mergeCell ref="A120:B120"/>
    <mergeCell ref="C120:I120"/>
    <mergeCell ref="J120:N120"/>
    <mergeCell ref="O120:BQ120"/>
  </mergeCells>
  <phoneticPr fontId="0" type="noConversion"/>
  <conditionalFormatting sqref="C103 C126 C69 C107">
    <cfRule type="cellIs" dxfId="96" priority="99" stopIfTrue="1" operator="equal">
      <formula>$C68</formula>
    </cfRule>
  </conditionalFormatting>
  <conditionalFormatting sqref="A69:B69 A103:B103 A107:B107 A126:B126 A59:B59 A101:B101 A123:B123">
    <cfRule type="cellIs" dxfId="95" priority="100" stopIfTrue="1" operator="equal">
      <formula>0</formula>
    </cfRule>
  </conditionalFormatting>
  <conditionalFormatting sqref="A60:B60">
    <cfRule type="cellIs" dxfId="94" priority="98" stopIfTrue="1" operator="equal">
      <formula>0</formula>
    </cfRule>
  </conditionalFormatting>
  <conditionalFormatting sqref="C101">
    <cfRule type="cellIs" dxfId="93" priority="102" stopIfTrue="1" operator="equal">
      <formula>$C69</formula>
    </cfRule>
  </conditionalFormatting>
  <conditionalFormatting sqref="C70">
    <cfRule type="cellIs" dxfId="92" priority="95" stopIfTrue="1" operator="equal">
      <formula>$C69</formula>
    </cfRule>
  </conditionalFormatting>
  <conditionalFormatting sqref="A70:B70">
    <cfRule type="cellIs" dxfId="91" priority="96" stopIfTrue="1" operator="equal">
      <formula>0</formula>
    </cfRule>
  </conditionalFormatting>
  <conditionalFormatting sqref="C71">
    <cfRule type="cellIs" dxfId="90" priority="93" stopIfTrue="1" operator="equal">
      <formula>$C70</formula>
    </cfRule>
  </conditionalFormatting>
  <conditionalFormatting sqref="A71:B71">
    <cfRule type="cellIs" dxfId="89" priority="94" stopIfTrue="1" operator="equal">
      <formula>0</formula>
    </cfRule>
  </conditionalFormatting>
  <conditionalFormatting sqref="C72">
    <cfRule type="cellIs" dxfId="88" priority="91" stopIfTrue="1" operator="equal">
      <formula>$C71</formula>
    </cfRule>
  </conditionalFormatting>
  <conditionalFormatting sqref="A72:B72">
    <cfRule type="cellIs" dxfId="87" priority="92" stopIfTrue="1" operator="equal">
      <formula>0</formula>
    </cfRule>
  </conditionalFormatting>
  <conditionalFormatting sqref="C73">
    <cfRule type="cellIs" dxfId="86" priority="89" stopIfTrue="1" operator="equal">
      <formula>$C72</formula>
    </cfRule>
  </conditionalFormatting>
  <conditionalFormatting sqref="A73:B73">
    <cfRule type="cellIs" dxfId="85" priority="90" stopIfTrue="1" operator="equal">
      <formula>0</formula>
    </cfRule>
  </conditionalFormatting>
  <conditionalFormatting sqref="C74">
    <cfRule type="cellIs" dxfId="84" priority="87" stopIfTrue="1" operator="equal">
      <formula>$C73</formula>
    </cfRule>
  </conditionalFormatting>
  <conditionalFormatting sqref="A74:B74">
    <cfRule type="cellIs" dxfId="83" priority="88" stopIfTrue="1" operator="equal">
      <formula>0</formula>
    </cfRule>
  </conditionalFormatting>
  <conditionalFormatting sqref="C75">
    <cfRule type="cellIs" dxfId="82" priority="85" stopIfTrue="1" operator="equal">
      <formula>$C74</formula>
    </cfRule>
  </conditionalFormatting>
  <conditionalFormatting sqref="A75:B75">
    <cfRule type="cellIs" dxfId="81" priority="86" stopIfTrue="1" operator="equal">
      <formula>0</formula>
    </cfRule>
  </conditionalFormatting>
  <conditionalFormatting sqref="C76">
    <cfRule type="cellIs" dxfId="80" priority="83" stopIfTrue="1" operator="equal">
      <formula>$C75</formula>
    </cfRule>
  </conditionalFormatting>
  <conditionalFormatting sqref="A76:B76">
    <cfRule type="cellIs" dxfId="79" priority="84" stopIfTrue="1" operator="equal">
      <formula>0</formula>
    </cfRule>
  </conditionalFormatting>
  <conditionalFormatting sqref="C77">
    <cfRule type="cellIs" dxfId="78" priority="81" stopIfTrue="1" operator="equal">
      <formula>$C76</formula>
    </cfRule>
  </conditionalFormatting>
  <conditionalFormatting sqref="A77:B77">
    <cfRule type="cellIs" dxfId="77" priority="82" stopIfTrue="1" operator="equal">
      <formula>0</formula>
    </cfRule>
  </conditionalFormatting>
  <conditionalFormatting sqref="C78">
    <cfRule type="cellIs" dxfId="76" priority="79" stopIfTrue="1" operator="equal">
      <formula>$C77</formula>
    </cfRule>
  </conditionalFormatting>
  <conditionalFormatting sqref="A78:B78">
    <cfRule type="cellIs" dxfId="75" priority="80" stopIfTrue="1" operator="equal">
      <formula>0</formula>
    </cfRule>
  </conditionalFormatting>
  <conditionalFormatting sqref="C79">
    <cfRule type="cellIs" dxfId="74" priority="77" stopIfTrue="1" operator="equal">
      <formula>$C78</formula>
    </cfRule>
  </conditionalFormatting>
  <conditionalFormatting sqref="A79:B79">
    <cfRule type="cellIs" dxfId="73" priority="78" stopIfTrue="1" operator="equal">
      <formula>0</formula>
    </cfRule>
  </conditionalFormatting>
  <conditionalFormatting sqref="C80">
    <cfRule type="cellIs" dxfId="72" priority="75" stopIfTrue="1" operator="equal">
      <formula>$C79</formula>
    </cfRule>
  </conditionalFormatting>
  <conditionalFormatting sqref="A80:B80">
    <cfRule type="cellIs" dxfId="71" priority="76" stopIfTrue="1" operator="equal">
      <formula>0</formula>
    </cfRule>
  </conditionalFormatting>
  <conditionalFormatting sqref="C81">
    <cfRule type="cellIs" dxfId="70" priority="73" stopIfTrue="1" operator="equal">
      <formula>$C80</formula>
    </cfRule>
  </conditionalFormatting>
  <conditionalFormatting sqref="A81:B81">
    <cfRule type="cellIs" dxfId="69" priority="74" stopIfTrue="1" operator="equal">
      <formula>0</formula>
    </cfRule>
  </conditionalFormatting>
  <conditionalFormatting sqref="C82">
    <cfRule type="cellIs" dxfId="68" priority="71" stopIfTrue="1" operator="equal">
      <formula>$C81</formula>
    </cfRule>
  </conditionalFormatting>
  <conditionalFormatting sqref="A82:B82">
    <cfRule type="cellIs" dxfId="67" priority="72" stopIfTrue="1" operator="equal">
      <formula>0</formula>
    </cfRule>
  </conditionalFormatting>
  <conditionalFormatting sqref="C83">
    <cfRule type="cellIs" dxfId="66" priority="69" stopIfTrue="1" operator="equal">
      <formula>$C82</formula>
    </cfRule>
  </conditionalFormatting>
  <conditionalFormatting sqref="A83:B83">
    <cfRule type="cellIs" dxfId="65" priority="70" stopIfTrue="1" operator="equal">
      <formula>0</formula>
    </cfRule>
  </conditionalFormatting>
  <conditionalFormatting sqref="C84">
    <cfRule type="cellIs" dxfId="64" priority="67" stopIfTrue="1" operator="equal">
      <formula>$C83</formula>
    </cfRule>
  </conditionalFormatting>
  <conditionalFormatting sqref="A84:B84">
    <cfRule type="cellIs" dxfId="63" priority="68" stopIfTrue="1" operator="equal">
      <formula>0</formula>
    </cfRule>
  </conditionalFormatting>
  <conditionalFormatting sqref="C85">
    <cfRule type="cellIs" dxfId="62" priority="65" stopIfTrue="1" operator="equal">
      <formula>$C84</formula>
    </cfRule>
  </conditionalFormatting>
  <conditionalFormatting sqref="A85:B85">
    <cfRule type="cellIs" dxfId="61" priority="66" stopIfTrue="1" operator="equal">
      <formula>0</formula>
    </cfRule>
  </conditionalFormatting>
  <conditionalFormatting sqref="C86">
    <cfRule type="cellIs" dxfId="60" priority="63" stopIfTrue="1" operator="equal">
      <formula>$C85</formula>
    </cfRule>
  </conditionalFormatting>
  <conditionalFormatting sqref="A86:B86">
    <cfRule type="cellIs" dxfId="59" priority="64" stopIfTrue="1" operator="equal">
      <formula>0</formula>
    </cfRule>
  </conditionalFormatting>
  <conditionalFormatting sqref="C87">
    <cfRule type="cellIs" dxfId="58" priority="61" stopIfTrue="1" operator="equal">
      <formula>$C86</formula>
    </cfRule>
  </conditionalFormatting>
  <conditionalFormatting sqref="A87:B87">
    <cfRule type="cellIs" dxfId="57" priority="62" stopIfTrue="1" operator="equal">
      <formula>0</formula>
    </cfRule>
  </conditionalFormatting>
  <conditionalFormatting sqref="C88">
    <cfRule type="cellIs" dxfId="56" priority="59" stopIfTrue="1" operator="equal">
      <formula>$C87</formula>
    </cfRule>
  </conditionalFormatting>
  <conditionalFormatting sqref="A88:B88">
    <cfRule type="cellIs" dxfId="55" priority="60" stopIfTrue="1" operator="equal">
      <formula>0</formula>
    </cfRule>
  </conditionalFormatting>
  <conditionalFormatting sqref="C89">
    <cfRule type="cellIs" dxfId="54" priority="57" stopIfTrue="1" operator="equal">
      <formula>$C88</formula>
    </cfRule>
  </conditionalFormatting>
  <conditionalFormatting sqref="A89:B89">
    <cfRule type="cellIs" dxfId="53" priority="58" stopIfTrue="1" operator="equal">
      <formula>0</formula>
    </cfRule>
  </conditionalFormatting>
  <conditionalFormatting sqref="C90">
    <cfRule type="cellIs" dxfId="52" priority="55" stopIfTrue="1" operator="equal">
      <formula>$C89</formula>
    </cfRule>
  </conditionalFormatting>
  <conditionalFormatting sqref="A90:B90">
    <cfRule type="cellIs" dxfId="51" priority="56" stopIfTrue="1" operator="equal">
      <formula>0</formula>
    </cfRule>
  </conditionalFormatting>
  <conditionalFormatting sqref="C91">
    <cfRule type="cellIs" dxfId="50" priority="53" stopIfTrue="1" operator="equal">
      <formula>$C90</formula>
    </cfRule>
  </conditionalFormatting>
  <conditionalFormatting sqref="A91:B91">
    <cfRule type="cellIs" dxfId="49" priority="54" stopIfTrue="1" operator="equal">
      <formula>0</formula>
    </cfRule>
  </conditionalFormatting>
  <conditionalFormatting sqref="C92">
    <cfRule type="cellIs" dxfId="48" priority="51" stopIfTrue="1" operator="equal">
      <formula>$C91</formula>
    </cfRule>
  </conditionalFormatting>
  <conditionalFormatting sqref="A92:B92">
    <cfRule type="cellIs" dxfId="47" priority="52" stopIfTrue="1" operator="equal">
      <formula>0</formula>
    </cfRule>
  </conditionalFormatting>
  <conditionalFormatting sqref="C93">
    <cfRule type="cellIs" dxfId="46" priority="49" stopIfTrue="1" operator="equal">
      <formula>$C92</formula>
    </cfRule>
  </conditionalFormatting>
  <conditionalFormatting sqref="A93:B93">
    <cfRule type="cellIs" dxfId="45" priority="50" stopIfTrue="1" operator="equal">
      <formula>0</formula>
    </cfRule>
  </conditionalFormatting>
  <conditionalFormatting sqref="C94">
    <cfRule type="cellIs" dxfId="44" priority="47" stopIfTrue="1" operator="equal">
      <formula>$C93</formula>
    </cfRule>
  </conditionalFormatting>
  <conditionalFormatting sqref="A94:B94">
    <cfRule type="cellIs" dxfId="43" priority="48" stopIfTrue="1" operator="equal">
      <formula>0</formula>
    </cfRule>
  </conditionalFormatting>
  <conditionalFormatting sqref="C95">
    <cfRule type="cellIs" dxfId="42" priority="45" stopIfTrue="1" operator="equal">
      <formula>$C94</formula>
    </cfRule>
  </conditionalFormatting>
  <conditionalFormatting sqref="A95:B95">
    <cfRule type="cellIs" dxfId="41" priority="46" stopIfTrue="1" operator="equal">
      <formula>0</formula>
    </cfRule>
  </conditionalFormatting>
  <conditionalFormatting sqref="C96">
    <cfRule type="cellIs" dxfId="40" priority="43" stopIfTrue="1" operator="equal">
      <formula>$C95</formula>
    </cfRule>
  </conditionalFormatting>
  <conditionalFormatting sqref="A96:B96">
    <cfRule type="cellIs" dxfId="39" priority="44" stopIfTrue="1" operator="equal">
      <formula>0</formula>
    </cfRule>
  </conditionalFormatting>
  <conditionalFormatting sqref="C97">
    <cfRule type="cellIs" dxfId="38" priority="41" stopIfTrue="1" operator="equal">
      <formula>$C96</formula>
    </cfRule>
  </conditionalFormatting>
  <conditionalFormatting sqref="A97:B97">
    <cfRule type="cellIs" dxfId="37" priority="42" stopIfTrue="1" operator="equal">
      <formula>0</formula>
    </cfRule>
  </conditionalFormatting>
  <conditionalFormatting sqref="C98">
    <cfRule type="cellIs" dxfId="36" priority="39" stopIfTrue="1" operator="equal">
      <formula>$C97</formula>
    </cfRule>
  </conditionalFormatting>
  <conditionalFormatting sqref="A98:B98">
    <cfRule type="cellIs" dxfId="35" priority="40" stopIfTrue="1" operator="equal">
      <formula>0</formula>
    </cfRule>
  </conditionalFormatting>
  <conditionalFormatting sqref="C99">
    <cfRule type="cellIs" dxfId="34" priority="37" stopIfTrue="1" operator="equal">
      <formula>$C98</formula>
    </cfRule>
  </conditionalFormatting>
  <conditionalFormatting sqref="A99:B99">
    <cfRule type="cellIs" dxfId="33" priority="38" stopIfTrue="1" operator="equal">
      <formula>0</formula>
    </cfRule>
  </conditionalFormatting>
  <conditionalFormatting sqref="C100">
    <cfRule type="cellIs" dxfId="32" priority="35" stopIfTrue="1" operator="equal">
      <formula>$C99</formula>
    </cfRule>
  </conditionalFormatting>
  <conditionalFormatting sqref="A100:B100">
    <cfRule type="cellIs" dxfId="31" priority="36" stopIfTrue="1" operator="equal">
      <formula>0</formula>
    </cfRule>
  </conditionalFormatting>
  <conditionalFormatting sqref="C123">
    <cfRule type="cellIs" dxfId="30" priority="104" stopIfTrue="1" operator="equal">
      <formula>$C107</formula>
    </cfRule>
  </conditionalFormatting>
  <conditionalFormatting sqref="C108">
    <cfRule type="cellIs" dxfId="29" priority="31" stopIfTrue="1" operator="equal">
      <formula>$C107</formula>
    </cfRule>
  </conditionalFormatting>
  <conditionalFormatting sqref="A108:B108">
    <cfRule type="cellIs" dxfId="28" priority="32" stopIfTrue="1" operator="equal">
      <formula>0</formula>
    </cfRule>
  </conditionalFormatting>
  <conditionalFormatting sqref="C109">
    <cfRule type="cellIs" dxfId="27" priority="29" stopIfTrue="1" operator="equal">
      <formula>$C108</formula>
    </cfRule>
  </conditionalFormatting>
  <conditionalFormatting sqref="A109:B109">
    <cfRule type="cellIs" dxfId="26" priority="30" stopIfTrue="1" operator="equal">
      <formula>0</formula>
    </cfRule>
  </conditionalFormatting>
  <conditionalFormatting sqref="C110">
    <cfRule type="cellIs" dxfId="25" priority="27" stopIfTrue="1" operator="equal">
      <formula>$C109</formula>
    </cfRule>
  </conditionalFormatting>
  <conditionalFormatting sqref="A110:B110">
    <cfRule type="cellIs" dxfId="24" priority="28" stopIfTrue="1" operator="equal">
      <formula>0</formula>
    </cfRule>
  </conditionalFormatting>
  <conditionalFormatting sqref="C111">
    <cfRule type="cellIs" dxfId="23" priority="25" stopIfTrue="1" operator="equal">
      <formula>$C110</formula>
    </cfRule>
  </conditionalFormatting>
  <conditionalFormatting sqref="A111:B111">
    <cfRule type="cellIs" dxfId="22" priority="26" stopIfTrue="1" operator="equal">
      <formula>0</formula>
    </cfRule>
  </conditionalFormatting>
  <conditionalFormatting sqref="C112">
    <cfRule type="cellIs" dxfId="21" priority="23" stopIfTrue="1" operator="equal">
      <formula>$C111</formula>
    </cfRule>
  </conditionalFormatting>
  <conditionalFormatting sqref="A112:B112">
    <cfRule type="cellIs" dxfId="20" priority="24" stopIfTrue="1" operator="equal">
      <formula>0</formula>
    </cfRule>
  </conditionalFormatting>
  <conditionalFormatting sqref="C113">
    <cfRule type="cellIs" dxfId="19" priority="21" stopIfTrue="1" operator="equal">
      <formula>$C112</formula>
    </cfRule>
  </conditionalFormatting>
  <conditionalFormatting sqref="A113:B113">
    <cfRule type="cellIs" dxfId="18" priority="22" stopIfTrue="1" operator="equal">
      <formula>0</formula>
    </cfRule>
  </conditionalFormatting>
  <conditionalFormatting sqref="C114">
    <cfRule type="cellIs" dxfId="17" priority="19" stopIfTrue="1" operator="equal">
      <formula>$C113</formula>
    </cfRule>
  </conditionalFormatting>
  <conditionalFormatting sqref="A114:B114">
    <cfRule type="cellIs" dxfId="16" priority="20" stopIfTrue="1" operator="equal">
      <formula>0</formula>
    </cfRule>
  </conditionalFormatting>
  <conditionalFormatting sqref="C115">
    <cfRule type="cellIs" dxfId="15" priority="17" stopIfTrue="1" operator="equal">
      <formula>$C114</formula>
    </cfRule>
  </conditionalFormatting>
  <conditionalFormatting sqref="A115:B115">
    <cfRule type="cellIs" dxfId="14" priority="18" stopIfTrue="1" operator="equal">
      <formula>0</formula>
    </cfRule>
  </conditionalFormatting>
  <conditionalFormatting sqref="C116">
    <cfRule type="cellIs" dxfId="13" priority="15" stopIfTrue="1" operator="equal">
      <formula>$C115</formula>
    </cfRule>
  </conditionalFormatting>
  <conditionalFormatting sqref="A116:B116">
    <cfRule type="cellIs" dxfId="12" priority="16" stopIfTrue="1" operator="equal">
      <formula>0</formula>
    </cfRule>
  </conditionalFormatting>
  <conditionalFormatting sqref="C117">
    <cfRule type="cellIs" dxfId="11" priority="13" stopIfTrue="1" operator="equal">
      <formula>$C116</formula>
    </cfRule>
  </conditionalFormatting>
  <conditionalFormatting sqref="A117:B117">
    <cfRule type="cellIs" dxfId="10" priority="14" stopIfTrue="1" operator="equal">
      <formula>0</formula>
    </cfRule>
  </conditionalFormatting>
  <conditionalFormatting sqref="C118">
    <cfRule type="cellIs" dxfId="9" priority="11" stopIfTrue="1" operator="equal">
      <formula>$C117</formula>
    </cfRule>
  </conditionalFormatting>
  <conditionalFormatting sqref="A118:B118">
    <cfRule type="cellIs" dxfId="8" priority="12" stopIfTrue="1" operator="equal">
      <formula>0</formula>
    </cfRule>
  </conditionalFormatting>
  <conditionalFormatting sqref="C119">
    <cfRule type="cellIs" dxfId="7" priority="9" stopIfTrue="1" operator="equal">
      <formula>$C118</formula>
    </cfRule>
  </conditionalFormatting>
  <conditionalFormatting sqref="A119:B119">
    <cfRule type="cellIs" dxfId="6" priority="10" stopIfTrue="1" operator="equal">
      <formula>0</formula>
    </cfRule>
  </conditionalFormatting>
  <conditionalFormatting sqref="C120">
    <cfRule type="cellIs" dxfId="5" priority="7" stopIfTrue="1" operator="equal">
      <formula>$C119</formula>
    </cfRule>
  </conditionalFormatting>
  <conditionalFormatting sqref="A120:B120">
    <cfRule type="cellIs" dxfId="4" priority="8" stopIfTrue="1" operator="equal">
      <formula>0</formula>
    </cfRule>
  </conditionalFormatting>
  <conditionalFormatting sqref="C121">
    <cfRule type="cellIs" dxfId="3" priority="5" stopIfTrue="1" operator="equal">
      <formula>$C120</formula>
    </cfRule>
  </conditionalFormatting>
  <conditionalFormatting sqref="A121:B121">
    <cfRule type="cellIs" dxfId="2" priority="6" stopIfTrue="1" operator="equal">
      <formula>0</formula>
    </cfRule>
  </conditionalFormatting>
  <conditionalFormatting sqref="C122">
    <cfRule type="cellIs" dxfId="1" priority="3" stopIfTrue="1" operator="equal">
      <formula>$C121</formula>
    </cfRule>
  </conditionalFormatting>
  <conditionalFormatting sqref="A122:B12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2024-01-25T11:44:42Z</cp:lastPrinted>
  <dcterms:created xsi:type="dcterms:W3CDTF">2016-08-10T10:53:25Z</dcterms:created>
  <dcterms:modified xsi:type="dcterms:W3CDTF">2024-01-25T11:44:45Z</dcterms:modified>
</cp:coreProperties>
</file>